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PMLS\Downloads\"/>
    </mc:Choice>
  </mc:AlternateContent>
  <xr:revisionPtr revIDLastSave="0" documentId="13_ncr:1_{95F21989-1253-480B-8E22-D06DD74A9624}" xr6:coauthVersionLast="47" xr6:coauthVersionMax="47" xr10:uidLastSave="{00000000-0000-0000-0000-000000000000}"/>
  <bookViews>
    <workbookView xWindow="-108" yWindow="-108" windowWidth="23256" windowHeight="12456" xr2:uid="{00000000-000D-0000-FFFF-FFFF00000000}"/>
  </bookViews>
  <sheets>
    <sheet name="PR Score &amp; Comments" sheetId="11" r:id="rId1"/>
    <sheet name="B-Basics" sheetId="1" r:id="rId2"/>
    <sheet name="E-Essay" sheetId="7" r:id="rId3"/>
    <sheet name="O-Other" sheetId="12" r:id="rId4"/>
    <sheet name="P-Presentation" sheetId="8" r:id="rId5"/>
    <sheet name="D- Discussion Posts" sheetId="2" r:id="rId6"/>
    <sheet name="L-Law" sheetId="14" r:id="rId7"/>
    <sheet name="N-Nursing" sheetId="13" r:id="rId8"/>
    <sheet name="F-Reflections" sheetId="15" r:id="rId9"/>
    <sheet name="A-Annotations" sheetId="10" r:id="rId10"/>
    <sheet name="C-Case Study" sheetId="4" r:id="rId11"/>
    <sheet name="R-Research Paper" sheetId="3" r:id="rId12"/>
    <sheet name="G-Graded" sheetId="5"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FD2" i="11" l="1"/>
  <c r="XFD3" i="11" s="1"/>
  <c r="XFD4" i="11" s="1"/>
  <c r="XFD5" i="11" s="1"/>
  <c r="XFD6" i="11" s="1"/>
  <c r="XFD7" i="11" s="1"/>
  <c r="XFD8" i="11" s="1"/>
  <c r="XFD9" i="11" s="1"/>
  <c r="XFD10" i="11" s="1"/>
  <c r="XFD11" i="11" s="1"/>
  <c r="XFD12" i="11" s="1"/>
  <c r="XFD13" i="11" s="1"/>
  <c r="XFD14" i="11" s="1"/>
  <c r="XFD15" i="11" s="1"/>
  <c r="XFD16" i="11" s="1"/>
  <c r="XFD17" i="11" s="1"/>
  <c r="XFD18" i="11" s="1"/>
  <c r="XFD19" i="11" s="1"/>
  <c r="XFD20" i="11" s="1"/>
  <c r="XFD21" i="11" s="1"/>
  <c r="XFD22" i="11" s="1"/>
  <c r="XFD23" i="11" s="1"/>
  <c r="XFD24" i="11" s="1"/>
  <c r="XFD25" i="11" s="1"/>
  <c r="XFD26" i="11" s="1"/>
  <c r="XFD27" i="11" s="1"/>
  <c r="XFD28" i="11" s="1"/>
  <c r="XFD29" i="11" s="1"/>
  <c r="XFD30" i="11" s="1"/>
  <c r="XFD31" i="11" s="1"/>
  <c r="XFD32" i="11" s="1"/>
  <c r="XFD33" i="11" s="1"/>
  <c r="XFD34" i="11" s="1"/>
  <c r="XFD35" i="11" s="1"/>
  <c r="XFD36" i="11" s="1"/>
  <c r="XFD37" i="11" s="1"/>
  <c r="XFD38" i="11" s="1"/>
  <c r="XFD39" i="11" s="1"/>
  <c r="XFD40" i="11" s="1"/>
  <c r="XFD41" i="11" s="1"/>
  <c r="XFD42" i="11" s="1"/>
  <c r="XFD43" i="11" s="1"/>
  <c r="XFD44" i="11" s="1"/>
  <c r="XFD45" i="11" s="1"/>
  <c r="XFD46" i="11" s="1"/>
  <c r="XFD47" i="11" s="1"/>
  <c r="XFD48" i="11" s="1"/>
  <c r="XFD49" i="11" s="1"/>
  <c r="XFD50" i="11" s="1"/>
  <c r="XFD51" i="11" s="1"/>
  <c r="XFD52" i="11" s="1"/>
  <c r="XFD53" i="11" s="1"/>
  <c r="XFD54" i="11" s="1"/>
  <c r="XFD55" i="11" s="1"/>
  <c r="XFD56" i="11" s="1"/>
  <c r="XFD57" i="11" s="1"/>
  <c r="XFD58" i="11" s="1"/>
  <c r="XFD59" i="11" s="1"/>
  <c r="XFD60" i="11" s="1"/>
  <c r="XFD61" i="11" s="1"/>
  <c r="XFD62" i="11" s="1"/>
  <c r="XFD63" i="11" s="1"/>
  <c r="XFD64" i="11" s="1"/>
  <c r="XFD65" i="11" s="1"/>
  <c r="XFD66" i="11" s="1"/>
  <c r="XFD67" i="11" s="1"/>
  <c r="XFD68" i="11" s="1"/>
  <c r="XFD69" i="11" s="1"/>
  <c r="XFD70" i="11" s="1"/>
  <c r="XFD71" i="11" s="1"/>
  <c r="XFD72" i="11" s="1"/>
  <c r="XFD73" i="11" s="1"/>
  <c r="XFD74" i="11" s="1"/>
  <c r="XFD75" i="11" s="1"/>
  <c r="XFD76" i="11" s="1"/>
  <c r="XFD77" i="11" s="1"/>
  <c r="XFD78" i="11" s="1"/>
  <c r="XFD79" i="11" s="1"/>
  <c r="XFD80" i="11" s="1"/>
  <c r="XFD81" i="11" s="1"/>
  <c r="XFD82" i="11" s="1"/>
  <c r="XFD83" i="11" s="1"/>
  <c r="XFD84" i="11" s="1"/>
  <c r="XFD85" i="11" s="1"/>
  <c r="XFD86" i="11" s="1"/>
  <c r="XFD87" i="11" s="1"/>
  <c r="XFD88" i="11" s="1"/>
  <c r="XFD89" i="11" s="1"/>
  <c r="XFD90" i="11" s="1"/>
  <c r="XFD91" i="11" s="1"/>
  <c r="XFD92" i="11" s="1"/>
  <c r="XFD93" i="11" s="1"/>
  <c r="XFD94" i="11" s="1"/>
  <c r="XFD95" i="11" s="1"/>
  <c r="XFD96" i="11" s="1"/>
  <c r="XFD97" i="11" s="1"/>
  <c r="XFD98" i="11" s="1"/>
  <c r="XFD99" i="11" s="1"/>
  <c r="XFD100" i="11" s="1"/>
  <c r="XFD101" i="11" s="1"/>
  <c r="XFD102" i="11" s="1"/>
  <c r="XFD103" i="11" s="1"/>
  <c r="XFD104" i="11" s="1"/>
  <c r="XFD105" i="11" s="1"/>
  <c r="XFD106" i="11" s="1"/>
  <c r="XFD107" i="11" s="1"/>
  <c r="XFD108" i="11" s="1"/>
  <c r="XFD109" i="11" s="1"/>
  <c r="XFD110" i="11" s="1"/>
  <c r="XFD111" i="11" s="1"/>
  <c r="XFD112" i="11" s="1"/>
  <c r="XFD113" i="11" s="1"/>
  <c r="XFD114" i="11" s="1"/>
  <c r="XFD115" i="11" s="1"/>
  <c r="XFD116" i="11" s="1"/>
  <c r="XFD117" i="11" s="1"/>
  <c r="XFD118" i="11" s="1"/>
  <c r="XFD119" i="11" s="1"/>
  <c r="XFD120" i="11" s="1"/>
  <c r="XFD121" i="11" s="1"/>
  <c r="XFD122" i="11" s="1"/>
  <c r="XFD123" i="11" s="1"/>
  <c r="XFD124" i="11" s="1"/>
  <c r="XFD125" i="11" s="1"/>
  <c r="XFD126" i="11" s="1"/>
  <c r="XFD127" i="11" s="1"/>
  <c r="XFD128" i="11" s="1"/>
  <c r="XFD129" i="11" s="1"/>
  <c r="XFD130" i="11" s="1"/>
  <c r="XFD131" i="11" s="1"/>
  <c r="XFD132" i="11" s="1"/>
  <c r="XFD133" i="11" s="1"/>
  <c r="XFD134" i="11" s="1"/>
  <c r="XFD135" i="11" s="1"/>
  <c r="XFD136" i="11" s="1"/>
  <c r="XFD137" i="11" s="1"/>
  <c r="XFD138" i="11" s="1"/>
  <c r="XFD139" i="11" s="1"/>
  <c r="XFD140" i="11" s="1"/>
  <c r="XFD141" i="11" s="1"/>
  <c r="XFD142" i="11" s="1"/>
  <c r="XFD143" i="11" s="1"/>
  <c r="XFD144" i="11" s="1"/>
  <c r="XFD145" i="11" s="1"/>
  <c r="XFD146" i="11" s="1"/>
  <c r="XFD147" i="11" s="1"/>
  <c r="XFD148" i="11" s="1"/>
  <c r="XFD149" i="11" s="1"/>
  <c r="XFD150" i="11" s="1"/>
  <c r="XFD151" i="11" s="1"/>
  <c r="XFD152" i="11" s="1"/>
  <c r="XFD153" i="11" s="1"/>
  <c r="XFD154" i="11" s="1"/>
  <c r="XFD155" i="11" s="1"/>
  <c r="XFD156" i="11" s="1"/>
  <c r="XFD157" i="11" s="1"/>
  <c r="XFD158" i="11" s="1"/>
  <c r="XFD159" i="11" s="1"/>
  <c r="XFD160" i="11" s="1"/>
  <c r="XFD161" i="11" s="1"/>
  <c r="XFD162" i="11" s="1"/>
  <c r="XFD163" i="11" s="1"/>
  <c r="XFD164" i="11" s="1"/>
  <c r="XFD165" i="11" s="1"/>
  <c r="XFD166" i="11" s="1"/>
  <c r="XFD167" i="11" s="1"/>
  <c r="XFD168" i="11" s="1"/>
  <c r="XFD169" i="11" s="1"/>
  <c r="XFD170" i="11" s="1"/>
  <c r="XFD171" i="11" s="1"/>
  <c r="XFD172" i="11" s="1"/>
  <c r="XFD173" i="11" s="1"/>
  <c r="XFD174" i="11" s="1"/>
  <c r="XFD175" i="11" s="1"/>
  <c r="XFD176" i="11" s="1"/>
  <c r="XFD177" i="11" s="1"/>
  <c r="XFD178" i="11" s="1"/>
  <c r="XFD179" i="11" s="1"/>
  <c r="XFD180" i="11" s="1"/>
  <c r="XFD181" i="11" s="1"/>
  <c r="XFD182" i="11" s="1"/>
  <c r="XFD183" i="11" s="1"/>
  <c r="XFD184" i="11" s="1"/>
  <c r="XFD185" i="11" s="1"/>
  <c r="XFD186" i="11" s="1"/>
  <c r="XFD187" i="11" s="1"/>
  <c r="XFD188" i="11" s="1"/>
  <c r="XFD189" i="11" s="1"/>
  <c r="XFD190" i="11" s="1"/>
  <c r="XFD191" i="11" s="1"/>
  <c r="XFD192" i="11" s="1"/>
  <c r="XFD193" i="11" s="1"/>
  <c r="XFD194" i="11" s="1"/>
  <c r="XFD195" i="11" s="1"/>
  <c r="XFD196" i="11" s="1"/>
  <c r="XFD197" i="11" s="1"/>
  <c r="XFD198" i="11" s="1"/>
  <c r="XFD199" i="11" s="1"/>
  <c r="XFD200" i="11" s="1"/>
  <c r="XFD201" i="11" s="1"/>
  <c r="XFD202" i="11" s="1"/>
  <c r="XFD203" i="11" s="1"/>
  <c r="XFD204" i="11" s="1"/>
  <c r="XFD205" i="11" s="1"/>
  <c r="XFD206" i="11" s="1"/>
  <c r="XFD207" i="11" s="1"/>
  <c r="XFD208" i="11" s="1"/>
  <c r="XFD209" i="11" s="1"/>
  <c r="XFD210" i="11" s="1"/>
  <c r="XFD211" i="11" s="1"/>
  <c r="XFD212" i="11" s="1"/>
  <c r="XFD213" i="11" s="1"/>
  <c r="XFD214" i="11" s="1"/>
  <c r="XFD215" i="11" s="1"/>
  <c r="XFD216" i="11" s="1"/>
  <c r="XFD217" i="11" s="1"/>
  <c r="XFD218" i="11" s="1"/>
  <c r="XFD219" i="11" s="1"/>
  <c r="XFD220" i="11" s="1"/>
  <c r="XFD221" i="11" s="1"/>
  <c r="XFD222" i="11" s="1"/>
  <c r="XFD223" i="11" s="1"/>
  <c r="XFD224" i="11" s="1"/>
  <c r="XFD225" i="11" s="1"/>
  <c r="XFD226" i="11" s="1"/>
  <c r="XFD227" i="11" s="1"/>
  <c r="XFD228" i="11" s="1"/>
  <c r="XFD229" i="11" s="1"/>
  <c r="XFD230" i="11" s="1"/>
  <c r="XFD231" i="11" s="1"/>
  <c r="XFD232" i="11" s="1"/>
  <c r="XFD233" i="11" s="1"/>
  <c r="XFD234" i="11" s="1"/>
  <c r="XFD235" i="11" s="1"/>
  <c r="XFD236" i="11" s="1"/>
  <c r="XFD237" i="11" s="1"/>
  <c r="XFD238" i="11" s="1"/>
  <c r="XFD239" i="11" s="1"/>
  <c r="XFD240" i="11" s="1"/>
  <c r="XFD241" i="11" s="1"/>
  <c r="XFD242" i="11" s="1"/>
  <c r="XFD243" i="11" s="1"/>
  <c r="XFD244" i="11" s="1"/>
  <c r="XFD245" i="11" s="1"/>
  <c r="XFD246" i="11" s="1"/>
  <c r="XFD247" i="11" s="1"/>
  <c r="XFD248" i="11" s="1"/>
  <c r="XFD249" i="11" s="1"/>
  <c r="XFD250" i="11" s="1"/>
  <c r="XFD251" i="11" s="1"/>
  <c r="XFD252" i="11" s="1"/>
  <c r="XFD253" i="11" s="1"/>
  <c r="XFD254" i="11" s="1"/>
  <c r="XFD255" i="11" s="1"/>
  <c r="XFD256" i="11" s="1"/>
  <c r="XFD257" i="11" s="1"/>
  <c r="XFD258" i="11" s="1"/>
  <c r="XFD259" i="11" s="1"/>
  <c r="XFD260" i="11" s="1"/>
  <c r="XFD261" i="11" s="1"/>
  <c r="XFD262" i="11" s="1"/>
  <c r="XFD263" i="11" s="1"/>
  <c r="XFD264" i="11" s="1"/>
  <c r="XFD265" i="11" s="1"/>
  <c r="XFD266" i="11" s="1"/>
  <c r="XFD267" i="11" s="1"/>
  <c r="XFD268" i="11" s="1"/>
  <c r="XFD269" i="11" s="1"/>
  <c r="XFD270" i="11" s="1"/>
  <c r="XFD271" i="11" s="1"/>
  <c r="XFD272" i="11" s="1"/>
  <c r="XFD273" i="11" s="1"/>
  <c r="XFD274" i="11" s="1"/>
  <c r="XFD275" i="11" s="1"/>
  <c r="XFD276" i="11" s="1"/>
  <c r="XFD277" i="11" s="1"/>
  <c r="XFD278" i="11" s="1"/>
  <c r="XFD279" i="11" s="1"/>
  <c r="XFD280" i="11" s="1"/>
  <c r="XFD281" i="11" s="1"/>
  <c r="XFD282" i="11" s="1"/>
  <c r="XFD283" i="11" s="1"/>
  <c r="XFD284" i="11" s="1"/>
  <c r="XFD285" i="11" s="1"/>
  <c r="XFD286" i="11" s="1"/>
  <c r="XFD287" i="11" s="1"/>
  <c r="XFD288" i="11" s="1"/>
  <c r="XFD289" i="11" s="1"/>
  <c r="XFD290" i="11" s="1"/>
  <c r="XFD291" i="11" s="1"/>
  <c r="XFD292" i="11" s="1"/>
  <c r="XFD293" i="11" s="1"/>
  <c r="XFD294" i="11" s="1"/>
  <c r="XFD295" i="11" s="1"/>
  <c r="XFD296" i="11" s="1"/>
  <c r="XFD297" i="11" s="1"/>
  <c r="XFD298" i="11" s="1"/>
  <c r="XFD299" i="11" s="1"/>
  <c r="XFD300" i="11" s="1"/>
  <c r="XFD301" i="11" s="1"/>
  <c r="XFD302" i="11" s="1"/>
  <c r="XFD303" i="11" s="1"/>
  <c r="XFD304" i="11" s="1"/>
  <c r="XFD305" i="11" s="1"/>
  <c r="XFD306" i="11" s="1"/>
  <c r="XFD307" i="11" s="1"/>
  <c r="XFD308" i="11" s="1"/>
  <c r="XFD309" i="11" s="1"/>
  <c r="XFD310" i="11" s="1"/>
  <c r="XFD311" i="11" s="1"/>
  <c r="XFD312" i="11" s="1"/>
  <c r="XFD313" i="11" s="1"/>
  <c r="XFD314" i="11" s="1"/>
  <c r="XFD315" i="11" s="1"/>
  <c r="XFD316" i="11" s="1"/>
  <c r="XFD317" i="11" s="1"/>
  <c r="XFD318" i="11" s="1"/>
  <c r="XFD319" i="11" s="1"/>
  <c r="XFD320" i="11" s="1"/>
  <c r="XFD321" i="11" s="1"/>
  <c r="XFD322" i="11" s="1"/>
  <c r="XFD323" i="11" s="1"/>
  <c r="XFD324" i="11" s="1"/>
  <c r="XFD325" i="11" s="1"/>
  <c r="XFD326" i="11" s="1"/>
  <c r="XFD327" i="11" s="1"/>
  <c r="XFD328" i="11" s="1"/>
  <c r="XFD329" i="11" s="1"/>
  <c r="XFD330" i="11" s="1"/>
  <c r="XFD331" i="11" s="1"/>
  <c r="XFD332" i="11" s="1"/>
  <c r="XFD333" i="11" s="1"/>
  <c r="XFD334" i="11" s="1"/>
  <c r="XFD335" i="11" s="1"/>
  <c r="XFD336" i="11" s="1"/>
  <c r="XFD337" i="11" s="1"/>
  <c r="XFD338" i="11" s="1"/>
  <c r="XFD339" i="11" s="1"/>
  <c r="XFD340" i="11" s="1"/>
  <c r="XFD341" i="11" s="1"/>
  <c r="XFD342" i="11" s="1"/>
  <c r="XFD343" i="11" s="1"/>
  <c r="XFD344" i="11" s="1"/>
  <c r="XFD345" i="11" s="1"/>
  <c r="XFD346" i="11" s="1"/>
  <c r="XFD347" i="11" s="1"/>
  <c r="XFD348" i="11" s="1"/>
  <c r="XFD349" i="11" s="1"/>
  <c r="XFD350" i="11" s="1"/>
  <c r="XFD351" i="11" s="1"/>
  <c r="XFD352" i="11" s="1"/>
  <c r="XFD353" i="11" s="1"/>
  <c r="XFD354" i="11" s="1"/>
  <c r="XFD355" i="11" s="1"/>
  <c r="XFD356" i="11" s="1"/>
  <c r="XFD357" i="11" s="1"/>
  <c r="XFD358" i="11" s="1"/>
  <c r="XFD359" i="11" s="1"/>
  <c r="XFD360" i="11" s="1"/>
  <c r="XFD361" i="11" s="1"/>
  <c r="XFD362" i="11" s="1"/>
  <c r="XFD363" i="11" s="1"/>
  <c r="XFD364" i="11" s="1"/>
  <c r="XFD365" i="11" s="1"/>
  <c r="XFD366" i="11" s="1"/>
  <c r="XFD367" i="11" s="1"/>
  <c r="XFD368" i="11" s="1"/>
  <c r="XFD369" i="11" s="1"/>
  <c r="XFD370" i="11" s="1"/>
  <c r="XFD371" i="11" s="1"/>
  <c r="XFD372" i="11" s="1"/>
  <c r="XFD373" i="11" s="1"/>
  <c r="XFD374" i="11" s="1"/>
  <c r="XFD375" i="11" s="1"/>
  <c r="XFD376" i="11" s="1"/>
  <c r="XFD377" i="11" s="1"/>
  <c r="XFD378" i="11" s="1"/>
  <c r="XFD379" i="11" s="1"/>
  <c r="XFD380" i="11" s="1"/>
  <c r="XFD381" i="11" s="1"/>
  <c r="XFD382" i="11" s="1"/>
  <c r="XFD383" i="11" s="1"/>
  <c r="XFD384" i="11" s="1"/>
  <c r="XFD385" i="11" s="1"/>
  <c r="XFD386" i="11" s="1"/>
  <c r="XFD387" i="11" s="1"/>
  <c r="XFD388" i="11" s="1"/>
  <c r="XFD389" i="11" s="1"/>
  <c r="XFD390" i="11" s="1"/>
  <c r="XFD391" i="11" s="1"/>
  <c r="XFD392" i="11" s="1"/>
  <c r="XFD393" i="11" s="1"/>
  <c r="XFD394" i="11" s="1"/>
  <c r="XFD395" i="11" s="1"/>
  <c r="XFD396" i="11" s="1"/>
  <c r="XFD397" i="11" s="1"/>
  <c r="XFD398" i="11" s="1"/>
  <c r="XFD399" i="11" s="1"/>
  <c r="XFD400" i="11" s="1"/>
  <c r="XFD401" i="11" s="1"/>
  <c r="XFD402" i="11" s="1"/>
  <c r="XFD403" i="11" s="1"/>
  <c r="XFD404" i="11" s="1"/>
  <c r="XFD405" i="11" s="1"/>
  <c r="XFD406" i="11" s="1"/>
  <c r="XFD407" i="11" s="1"/>
  <c r="XFD408" i="11" s="1"/>
  <c r="XFD409" i="11" s="1"/>
  <c r="XFD410" i="11" s="1"/>
  <c r="XFD411" i="11" s="1"/>
  <c r="XFD412" i="11" s="1"/>
  <c r="XFD413" i="11" s="1"/>
  <c r="XFD414" i="11" s="1"/>
  <c r="XFD415" i="11" s="1"/>
  <c r="XFD416" i="11" s="1"/>
  <c r="XFD417" i="11" s="1"/>
  <c r="XFD418" i="11" s="1"/>
  <c r="XFD419" i="11" s="1"/>
  <c r="XFD420" i="11" s="1"/>
  <c r="XFD421" i="11" s="1"/>
  <c r="XFD422" i="11" s="1"/>
  <c r="XFD423" i="11" s="1"/>
  <c r="XFD424" i="11" s="1"/>
  <c r="XFD425" i="11" s="1"/>
  <c r="XFD426" i="11" s="1"/>
  <c r="XFD427" i="11" s="1"/>
  <c r="XFD428" i="11" s="1"/>
  <c r="XFD429" i="11" s="1"/>
  <c r="XFD430" i="11" s="1"/>
  <c r="XFD431" i="11" s="1"/>
  <c r="XFD432" i="11" s="1"/>
  <c r="XFD433" i="11" s="1"/>
  <c r="XFD434" i="11" s="1"/>
  <c r="XFD435" i="11" s="1"/>
  <c r="XFD436" i="11" s="1"/>
  <c r="XFD437" i="11" s="1"/>
  <c r="XFD438" i="11" s="1"/>
  <c r="XFD439" i="11" s="1"/>
  <c r="XFD440" i="11" s="1"/>
  <c r="XFD441" i="11" s="1"/>
  <c r="XFD442" i="11" s="1"/>
  <c r="XFD443" i="11" s="1"/>
  <c r="XFD444" i="11" s="1"/>
  <c r="XFD445" i="11" s="1"/>
  <c r="XFD446" i="11" s="1"/>
  <c r="XFD447" i="11" s="1"/>
  <c r="XFD448" i="11" s="1"/>
  <c r="XFD449" i="11" s="1"/>
  <c r="XFD450" i="11" s="1"/>
  <c r="XFD451" i="11" s="1"/>
  <c r="XFD452" i="11" s="1"/>
  <c r="XFD453" i="11" s="1"/>
  <c r="XFD454" i="11" s="1"/>
  <c r="XFD455" i="11" s="1"/>
  <c r="XFD456" i="11" s="1"/>
  <c r="XFD457" i="11" s="1"/>
  <c r="XFD458" i="11" s="1"/>
  <c r="XFD459" i="11" s="1"/>
  <c r="XFD460" i="11" s="1"/>
  <c r="XFD461" i="11" s="1"/>
  <c r="XFD462" i="11" s="1"/>
  <c r="XFD463" i="11" s="1"/>
  <c r="XFD464" i="11" s="1"/>
  <c r="XFD465" i="11" s="1"/>
  <c r="XFD466" i="11" s="1"/>
  <c r="XFD467" i="11" s="1"/>
  <c r="XFD468" i="11" s="1"/>
  <c r="XFD469" i="11" s="1"/>
  <c r="XFD470" i="11" s="1"/>
  <c r="XFD471" i="11" s="1"/>
  <c r="XFD472" i="11" s="1"/>
  <c r="XFD473" i="11" s="1"/>
  <c r="XFD474" i="11" s="1"/>
  <c r="XFD475" i="11" s="1"/>
  <c r="XFD476" i="11" s="1"/>
  <c r="XFD477" i="11" s="1"/>
  <c r="XFD478" i="11" s="1"/>
  <c r="XFD479" i="11" s="1"/>
  <c r="XFD480" i="11" s="1"/>
  <c r="XFD481" i="11" s="1"/>
  <c r="XFD482" i="11" s="1"/>
  <c r="XFD483" i="11" s="1"/>
  <c r="XFD484" i="11" s="1"/>
  <c r="XFD485" i="11" s="1"/>
  <c r="XFD486" i="11" s="1"/>
  <c r="XFD487" i="11" s="1"/>
  <c r="XFD488" i="11" s="1"/>
  <c r="XFD489" i="11" s="1"/>
  <c r="XFD490" i="11" s="1"/>
  <c r="XFD491" i="11" s="1"/>
  <c r="XFD492" i="11" s="1"/>
  <c r="XFD493" i="11" s="1"/>
  <c r="XFD494" i="11" s="1"/>
  <c r="XFD495" i="11" s="1"/>
  <c r="XFD496" i="11" s="1"/>
  <c r="XFD497" i="11" s="1"/>
  <c r="XFD498" i="11" s="1"/>
  <c r="XFD499" i="11" s="1"/>
  <c r="XFD500" i="11" s="1"/>
  <c r="XFD501" i="11" s="1"/>
  <c r="XFD502" i="11" s="1"/>
  <c r="XFD503" i="11" s="1"/>
  <c r="XFD504" i="11" s="1"/>
  <c r="XFD505" i="11" s="1"/>
  <c r="XFD506" i="11" s="1"/>
  <c r="XFD507" i="11" s="1"/>
  <c r="XFD508" i="11" s="1"/>
  <c r="XFD509" i="11" s="1"/>
  <c r="XFD510" i="11" s="1"/>
  <c r="XFD511" i="11" s="1"/>
  <c r="XFD512" i="11" s="1"/>
  <c r="XFD513" i="11" s="1"/>
  <c r="XFD514" i="11" s="1"/>
  <c r="XFD515" i="11" s="1"/>
  <c r="XFD516" i="11" s="1"/>
  <c r="XFD517" i="11" s="1"/>
  <c r="XFD518" i="11" s="1"/>
  <c r="XFD519" i="11" s="1"/>
  <c r="XFD520" i="11" s="1"/>
  <c r="XFD521" i="11" s="1"/>
  <c r="XFD522" i="11" s="1"/>
  <c r="XFD523" i="11" s="1"/>
  <c r="XFD524" i="11" s="1"/>
  <c r="XFD525" i="11" s="1"/>
  <c r="XFD526" i="11" s="1"/>
  <c r="XFD527" i="11" s="1"/>
  <c r="XFD528" i="11" s="1"/>
  <c r="XFD529" i="11" s="1"/>
  <c r="XFD530" i="11" s="1"/>
  <c r="XFD531" i="11" s="1"/>
  <c r="XFD532" i="11" s="1"/>
  <c r="XFD533" i="11" s="1"/>
  <c r="XFD534" i="11" s="1"/>
  <c r="XFD535" i="11" s="1"/>
  <c r="XFD536" i="11" s="1"/>
  <c r="XFD537" i="11" s="1"/>
  <c r="XFD538" i="11" s="1"/>
  <c r="XFD539" i="11" s="1"/>
  <c r="XFD540" i="11" s="1"/>
  <c r="XFD541" i="11" s="1"/>
  <c r="XFD542" i="11" s="1"/>
  <c r="XFD543" i="11" s="1"/>
  <c r="XFD544" i="11" s="1"/>
  <c r="XFD545" i="11" s="1"/>
  <c r="XFD546" i="11" s="1"/>
  <c r="XFD547" i="11" s="1"/>
  <c r="XFD548" i="11" s="1"/>
  <c r="XFD549" i="11" s="1"/>
  <c r="XFD550" i="11" s="1"/>
  <c r="XFD551" i="11" s="1"/>
  <c r="XFD552" i="11" s="1"/>
  <c r="XFD553" i="11" s="1"/>
  <c r="XFD554" i="11" s="1"/>
  <c r="XFD555" i="11" s="1"/>
  <c r="XFD556" i="11" s="1"/>
  <c r="XFD557" i="11" s="1"/>
  <c r="XFD558" i="11" s="1"/>
  <c r="XFD559" i="11" s="1"/>
  <c r="XFD560" i="11" s="1"/>
  <c r="XFD561" i="11" s="1"/>
  <c r="XFD562" i="11" s="1"/>
  <c r="XFD563" i="11" s="1"/>
  <c r="XFD564" i="11" s="1"/>
  <c r="XFD565" i="11" s="1"/>
  <c r="XFD566" i="11" s="1"/>
  <c r="XFD567" i="11" s="1"/>
  <c r="XFD568" i="11" s="1"/>
  <c r="XFD569" i="11" s="1"/>
  <c r="XFD570" i="11" s="1"/>
  <c r="XFD571" i="11" s="1"/>
  <c r="XFD572" i="11" s="1"/>
  <c r="XFD573" i="11" s="1"/>
  <c r="XFD574" i="11" s="1"/>
  <c r="XFD575" i="11" s="1"/>
  <c r="XFD576" i="11" s="1"/>
  <c r="B4" i="11"/>
  <c r="A4" i="11"/>
  <c r="A16" i="11"/>
  <c r="A1" i="5"/>
  <c r="B15" i="11" s="1"/>
  <c r="G24" i="5"/>
  <c r="G19" i="5"/>
  <c r="A15" i="11" l="1"/>
  <c r="F115" i="3"/>
  <c r="E44" i="10" l="1"/>
  <c r="L15" i="13" l="1"/>
  <c r="E54" i="15"/>
  <c r="O11" i="15" s="1"/>
  <c r="B6" i="11" l="1"/>
  <c r="A6" i="11"/>
  <c r="B8" i="11"/>
  <c r="A8" i="11"/>
  <c r="D52" i="15"/>
  <c r="E41" i="1" l="1"/>
  <c r="D40" i="1" s="1"/>
  <c r="R6" i="11" l="1"/>
  <c r="E16" i="1"/>
  <c r="F16" i="1" s="1"/>
  <c r="S22" i="11"/>
  <c r="G14" i="5" l="1"/>
  <c r="D43" i="10"/>
  <c r="C114" i="3"/>
  <c r="F110" i="13"/>
  <c r="F107" i="13" s="1"/>
  <c r="F108" i="13" s="1"/>
  <c r="P54" i="12"/>
  <c r="F13" i="13"/>
  <c r="F10" i="13" s="1"/>
  <c r="F11" i="13" s="1"/>
  <c r="G48" i="7"/>
  <c r="K49" i="7"/>
  <c r="AA11" i="11"/>
  <c r="G46" i="15"/>
  <c r="G43" i="15" s="1"/>
  <c r="G45" i="15" s="1"/>
  <c r="D43" i="15" s="1"/>
  <c r="G19" i="15"/>
  <c r="G15" i="15" s="1"/>
  <c r="G17" i="15" s="1"/>
  <c r="G11" i="15"/>
  <c r="G8" i="15" s="1"/>
  <c r="G10" i="15" s="1"/>
  <c r="F106" i="3"/>
  <c r="F92" i="3"/>
  <c r="F76" i="3"/>
  <c r="F47" i="3"/>
  <c r="F12" i="3"/>
  <c r="F25" i="3"/>
  <c r="E19" i="4"/>
  <c r="E20" i="4" s="1"/>
  <c r="F21" i="10"/>
  <c r="F22" i="10" s="1"/>
  <c r="G14" i="3"/>
  <c r="G15" i="3" s="1"/>
  <c r="H15" i="2"/>
  <c r="H16" i="2" s="1"/>
  <c r="F21" i="8"/>
  <c r="F22" i="8" s="1"/>
  <c r="E16" i="4"/>
  <c r="E14" i="4" s="1"/>
  <c r="E15" i="4" s="1"/>
  <c r="E40" i="4"/>
  <c r="E38" i="4" s="1"/>
  <c r="E39" i="4" s="1"/>
  <c r="E9" i="4"/>
  <c r="E7" i="4" s="1"/>
  <c r="E8" i="4" s="1"/>
  <c r="D6" i="4" s="1"/>
  <c r="E21" i="2"/>
  <c r="E19" i="2" s="1"/>
  <c r="E20" i="2" s="1"/>
  <c r="E9" i="2"/>
  <c r="G97" i="4"/>
  <c r="G95" i="4" s="1"/>
  <c r="G96" i="4" s="1"/>
  <c r="D91" i="4" s="1"/>
  <c r="G21" i="2"/>
  <c r="G122" i="4"/>
  <c r="G120" i="4" s="1"/>
  <c r="G121" i="4" s="1"/>
  <c r="G58" i="4"/>
  <c r="G56" i="4" s="1"/>
  <c r="G57" i="4" s="1"/>
  <c r="G23" i="10"/>
  <c r="G21" i="10" s="1"/>
  <c r="G22" i="10" s="1"/>
  <c r="D20" i="10" s="1"/>
  <c r="G17" i="10"/>
  <c r="G15" i="10" s="1"/>
  <c r="G16" i="10" s="1"/>
  <c r="D15" i="10" s="1"/>
  <c r="F104" i="3"/>
  <c r="F102" i="3" s="1"/>
  <c r="F103" i="3" s="1"/>
  <c r="C101" i="3" s="1"/>
  <c r="F90" i="3"/>
  <c r="F88" i="3" s="1"/>
  <c r="F89" i="3" s="1"/>
  <c r="C87" i="3" s="1"/>
  <c r="F74" i="3"/>
  <c r="F72" i="3" s="1"/>
  <c r="F73" i="3" s="1"/>
  <c r="C71" i="3" s="1"/>
  <c r="F45" i="3"/>
  <c r="F43" i="3" s="1"/>
  <c r="F44" i="3" s="1"/>
  <c r="C42" i="3" s="1"/>
  <c r="F23" i="3"/>
  <c r="F21" i="3" s="1"/>
  <c r="F22" i="3" s="1"/>
  <c r="C20" i="3" s="1"/>
  <c r="F10" i="3"/>
  <c r="F8" i="3" s="1"/>
  <c r="F9" i="3" s="1"/>
  <c r="G9" i="2"/>
  <c r="H25" i="8"/>
  <c r="G19" i="8"/>
  <c r="G16" i="8" s="1"/>
  <c r="G17" i="8" s="1"/>
  <c r="G42" i="8"/>
  <c r="G39" i="8" s="1"/>
  <c r="G40" i="8" s="1"/>
  <c r="D30" i="8" s="1"/>
  <c r="G12" i="8"/>
  <c r="G9" i="8" s="1"/>
  <c r="G10" i="8" s="1"/>
  <c r="D7" i="8" s="1"/>
  <c r="G63" i="14"/>
  <c r="G60" i="14" s="1"/>
  <c r="G61" i="14" s="1"/>
  <c r="D59" i="14" s="1"/>
  <c r="G42" i="14"/>
  <c r="G39" i="14" s="1"/>
  <c r="G40" i="14" s="1"/>
  <c r="D38" i="14" s="1"/>
  <c r="G11" i="14"/>
  <c r="G8" i="14" s="1"/>
  <c r="G9" i="14" s="1"/>
  <c r="D7" i="14" s="1"/>
  <c r="F78" i="13"/>
  <c r="F75" i="13" s="1"/>
  <c r="F76" i="13" s="1"/>
  <c r="F79" i="13" s="1"/>
  <c r="G76" i="13" s="1"/>
  <c r="G78" i="13" s="1"/>
  <c r="F46" i="13"/>
  <c r="F43" i="13" s="1"/>
  <c r="F44" i="13" s="1"/>
  <c r="D42" i="13" s="1"/>
  <c r="J22" i="7"/>
  <c r="J23" i="7" s="1"/>
  <c r="E32" i="4"/>
  <c r="E30" i="4" s="1"/>
  <c r="E18" i="8"/>
  <c r="E7" i="8" s="1"/>
  <c r="E8" i="8" s="1"/>
  <c r="E32" i="8"/>
  <c r="E30" i="8" s="1"/>
  <c r="E31" i="8" s="1"/>
  <c r="E103" i="3"/>
  <c r="E104" i="3" s="1"/>
  <c r="D91" i="3"/>
  <c r="D88" i="3" s="1"/>
  <c r="D89" i="3" s="1"/>
  <c r="D92" i="3" s="1"/>
  <c r="E89" i="3" s="1"/>
  <c r="E91" i="3" s="1"/>
  <c r="D76" i="3"/>
  <c r="D73" i="3" s="1"/>
  <c r="D75" i="3" s="1"/>
  <c r="E75" i="3" s="1"/>
  <c r="E76" i="3" s="1"/>
  <c r="D45" i="3"/>
  <c r="D43" i="3" s="1"/>
  <c r="D44" i="3" s="1"/>
  <c r="D46" i="3" s="1"/>
  <c r="E44" i="3" s="1"/>
  <c r="E45" i="3" s="1"/>
  <c r="D24" i="3"/>
  <c r="D21" i="3" s="1"/>
  <c r="D22" i="3" s="1"/>
  <c r="D25" i="3" s="1"/>
  <c r="E22" i="3" s="1"/>
  <c r="E24" i="3" s="1"/>
  <c r="D9" i="3"/>
  <c r="D7" i="3" s="1"/>
  <c r="D8" i="3" s="1"/>
  <c r="D10" i="3" s="1"/>
  <c r="E8" i="3" s="1"/>
  <c r="E9" i="3" s="1"/>
  <c r="J42" i="7"/>
  <c r="J39" i="7" s="1"/>
  <c r="J40" i="7" s="1"/>
  <c r="G39" i="7" s="1"/>
  <c r="J18" i="7"/>
  <c r="J15" i="7" s="1"/>
  <c r="J16" i="7" s="1"/>
  <c r="G15" i="7" s="1"/>
  <c r="J9" i="7"/>
  <c r="J7" i="7" s="1"/>
  <c r="J8" i="7" s="1"/>
  <c r="G7" i="7" s="1"/>
  <c r="E33" i="1"/>
  <c r="E31" i="1" s="1"/>
  <c r="E32" i="1" s="1"/>
  <c r="D31" i="1" s="1"/>
  <c r="E28" i="1"/>
  <c r="E21" i="1"/>
  <c r="E13" i="1"/>
  <c r="E11" i="1" s="1"/>
  <c r="E12" i="1" s="1"/>
  <c r="D11" i="1" s="1"/>
  <c r="E6" i="1"/>
  <c r="E4" i="1" s="1"/>
  <c r="F111" i="13" l="1"/>
  <c r="G108" i="13" s="1"/>
  <c r="G110" i="13" s="1"/>
  <c r="J10" i="13" s="1"/>
  <c r="AA21" i="11"/>
  <c r="F14" i="13"/>
  <c r="G11" i="13" s="1"/>
  <c r="G13" i="13" s="1"/>
  <c r="G48" i="15"/>
  <c r="H45" i="15" s="1"/>
  <c r="H46" i="15" s="1"/>
  <c r="G20" i="15"/>
  <c r="H17" i="15" s="1"/>
  <c r="H19" i="15" s="1"/>
  <c r="D15" i="15"/>
  <c r="D8" i="15"/>
  <c r="G13" i="15"/>
  <c r="H10" i="15" s="1"/>
  <c r="H11" i="15" s="1"/>
  <c r="E17" i="4"/>
  <c r="F15" i="4" s="1"/>
  <c r="F16" i="4" s="1"/>
  <c r="E41" i="4"/>
  <c r="F39" i="4" s="1"/>
  <c r="F40" i="4" s="1"/>
  <c r="E22" i="2"/>
  <c r="F20" i="2" s="1"/>
  <c r="F21" i="2" s="1"/>
  <c r="G98" i="4"/>
  <c r="H96" i="4" s="1"/>
  <c r="H97" i="4" s="1"/>
  <c r="G123" i="4"/>
  <c r="H121" i="4" s="1"/>
  <c r="G59" i="4"/>
  <c r="H57" i="4" s="1"/>
  <c r="G24" i="10"/>
  <c r="H22" i="10" s="1"/>
  <c r="H23" i="10" s="1"/>
  <c r="G18" i="10"/>
  <c r="H16" i="10" s="1"/>
  <c r="H17" i="10" s="1"/>
  <c r="F105" i="3"/>
  <c r="G103" i="3" s="1"/>
  <c r="G104" i="3" s="1"/>
  <c r="F91" i="3"/>
  <c r="G89" i="3" s="1"/>
  <c r="G90" i="3" s="1"/>
  <c r="F75" i="3"/>
  <c r="G73" i="3" s="1"/>
  <c r="G74" i="3" s="1"/>
  <c r="F46" i="3"/>
  <c r="G44" i="3" s="1"/>
  <c r="G45" i="3" s="1"/>
  <c r="F24" i="3"/>
  <c r="G22" i="3" s="1"/>
  <c r="G23" i="3" s="1"/>
  <c r="F11" i="3"/>
  <c r="G9" i="3" s="1"/>
  <c r="G10" i="3" s="1"/>
  <c r="G7" i="2"/>
  <c r="G8" i="2" s="1"/>
  <c r="G10" i="2" s="1"/>
  <c r="H8" i="2" s="1"/>
  <c r="H9" i="2" s="1"/>
  <c r="M8" i="2" s="1"/>
  <c r="G19" i="2"/>
  <c r="G20" i="2" s="1"/>
  <c r="D18" i="2" s="1"/>
  <c r="E7" i="2" s="1"/>
  <c r="G20" i="8"/>
  <c r="H17" i="8" s="1"/>
  <c r="H19" i="8" s="1"/>
  <c r="M14" i="8" s="1"/>
  <c r="G43" i="8"/>
  <c r="H40" i="8" s="1"/>
  <c r="H42" i="8" s="1"/>
  <c r="G13" i="8"/>
  <c r="H10" i="8" s="1"/>
  <c r="H12" i="8" s="1"/>
  <c r="G64" i="14"/>
  <c r="H61" i="14" s="1"/>
  <c r="H63" i="14" s="1"/>
  <c r="M10" i="14" s="1"/>
  <c r="G43" i="14"/>
  <c r="H40" i="14" s="1"/>
  <c r="H42" i="14" s="1"/>
  <c r="G12" i="14"/>
  <c r="H9" i="14" s="1"/>
  <c r="H11" i="14" s="1"/>
  <c r="D106" i="13"/>
  <c r="D74" i="13"/>
  <c r="F47" i="13"/>
  <c r="G44" i="13" s="1"/>
  <c r="G46" i="13" s="1"/>
  <c r="D8" i="13"/>
  <c r="C7" i="3"/>
  <c r="E34" i="1"/>
  <c r="F32" i="1" s="1"/>
  <c r="F33" i="1" s="1"/>
  <c r="E31" i="4"/>
  <c r="E10" i="4"/>
  <c r="F8" i="4" s="1"/>
  <c r="F9" i="4" s="1"/>
  <c r="E33" i="8"/>
  <c r="F31" i="8" s="1"/>
  <c r="F32" i="8" s="1"/>
  <c r="E19" i="8"/>
  <c r="F8" i="8" s="1"/>
  <c r="F18" i="8" s="1"/>
  <c r="J45" i="7"/>
  <c r="K40" i="7" s="1"/>
  <c r="K42" i="7" s="1"/>
  <c r="J19" i="7"/>
  <c r="K16" i="7" s="1"/>
  <c r="K18" i="7" s="1"/>
  <c r="J10" i="7"/>
  <c r="K8" i="7" s="1"/>
  <c r="K9" i="7" s="1"/>
  <c r="E14" i="1"/>
  <c r="F12" i="1" s="1"/>
  <c r="F13" i="1" s="1"/>
  <c r="E5" i="1"/>
  <c r="K6" i="14" l="1"/>
  <c r="B9" i="11"/>
  <c r="A9" i="11"/>
  <c r="AA15" i="11" s="1"/>
  <c r="K5" i="2"/>
  <c r="B11" i="11"/>
  <c r="A11" i="11"/>
  <c r="K9" i="8"/>
  <c r="B10" i="11"/>
  <c r="A10" i="11"/>
  <c r="P8" i="7"/>
  <c r="N5" i="7" s="1"/>
  <c r="M17" i="10"/>
  <c r="M7" i="15"/>
  <c r="N13" i="4"/>
  <c r="H58" i="4"/>
  <c r="D55" i="4"/>
  <c r="H122" i="4"/>
  <c r="D119" i="4"/>
  <c r="AA14" i="11"/>
  <c r="G22" i="4"/>
  <c r="F16" i="3"/>
  <c r="G16" i="3" s="1"/>
  <c r="L13" i="3" s="1"/>
  <c r="H22" i="8"/>
  <c r="AA16" i="11"/>
  <c r="E34" i="4"/>
  <c r="F31" i="4" s="1"/>
  <c r="F32" i="4" s="1"/>
  <c r="D29" i="4"/>
  <c r="E8" i="2"/>
  <c r="G22" i="2"/>
  <c r="H20" i="2" s="1"/>
  <c r="H21" i="2" s="1"/>
  <c r="E7" i="1"/>
  <c r="F5" i="1" s="1"/>
  <c r="F6" i="1" s="1"/>
  <c r="D4" i="1"/>
  <c r="E25" i="1"/>
  <c r="J9" i="3" l="1"/>
  <c r="B12" i="11"/>
  <c r="A12" i="11"/>
  <c r="K13" i="10"/>
  <c r="B13" i="11"/>
  <c r="A13" i="11"/>
  <c r="L8" i="4"/>
  <c r="B14" i="11"/>
  <c r="A14" i="11"/>
  <c r="AA20" i="11" s="1"/>
  <c r="A7" i="11"/>
  <c r="AA13" i="11" s="1"/>
  <c r="B7" i="11"/>
  <c r="AA12" i="11"/>
  <c r="D6" i="2"/>
  <c r="E10" i="2"/>
  <c r="F8" i="2" s="1"/>
  <c r="F9" i="2" s="1"/>
  <c r="E26" i="1"/>
  <c r="E29" i="1" s="1"/>
  <c r="F26" i="1" s="1"/>
  <c r="F28" i="1" s="1"/>
  <c r="AA18" i="11" l="1"/>
  <c r="E13" i="2"/>
  <c r="E19" i="1"/>
  <c r="E20" i="1" s="1"/>
  <c r="D25" i="1"/>
  <c r="AA17" i="11" l="1"/>
  <c r="D19" i="1"/>
  <c r="E22" i="1"/>
  <c r="F20" i="1" s="1"/>
  <c r="F21" i="1" s="1"/>
  <c r="N16" i="1" s="1"/>
  <c r="L12" i="1" l="1"/>
  <c r="B5" i="11"/>
  <c r="B19" i="11" s="1"/>
  <c r="B17" i="11" s="1"/>
  <c r="A5" i="11"/>
  <c r="E19" i="10"/>
  <c r="E16" i="10" s="1"/>
  <c r="E17" i="10" s="1"/>
  <c r="A19" i="11" l="1"/>
  <c r="A17" i="11" s="1"/>
  <c r="E26" i="10"/>
  <c r="F17" i="10" s="1"/>
  <c r="F19" i="10" s="1"/>
  <c r="O21" i="11" l="1"/>
  <c r="I4" i="11"/>
  <c r="AA10" i="11"/>
  <c r="AA19" i="11"/>
  <c r="W10"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Proofreader</author>
  </authors>
  <commentList>
    <comment ref="C18" authorId="0" shapeId="0" xr:uid="{A49FA3E7-4D87-49AC-8ACA-A1B045FFE688}">
      <text>
        <r>
          <rPr>
            <b/>
            <sz val="9"/>
            <color indexed="81"/>
            <rFont val="Tahoma"/>
            <family val="2"/>
          </rPr>
          <t>Proofreader:</t>
        </r>
        <r>
          <rPr>
            <sz val="9"/>
            <color indexed="81"/>
            <rFont val="Tahoma"/>
            <family val="2"/>
          </rPr>
          <t xml:space="preserve">
</t>
        </r>
      </text>
    </comment>
  </commentList>
</comments>
</file>

<file path=xl/sharedStrings.xml><?xml version="1.0" encoding="utf-8"?>
<sst xmlns="http://schemas.openxmlformats.org/spreadsheetml/2006/main" count="2304" uniqueCount="1061">
  <si>
    <t>Marks Obtrained</t>
  </si>
  <si>
    <t>Proofreader Feedback/Comments</t>
  </si>
  <si>
    <t>References are credible, complete, correctly formatted, and follow the required citation style</t>
  </si>
  <si>
    <t>Researched ideas offer sufficient depth, breadth, complexity, and nuance as per the academic-level</t>
  </si>
  <si>
    <t>the writer makes appropriate use of hedging language where necessary</t>
  </si>
  <si>
    <t>Errors in typography, spelling, capitalization, and abbreviations are avoided</t>
  </si>
  <si>
    <t>Correct use of articles and pronoun references is ensured</t>
  </si>
  <si>
    <t>The content is unique, stays relevant, and adds value, instead of cliched or filler statements</t>
  </si>
  <si>
    <t xml:space="preserve"> The wordcount is neither lesser than nor exceeds the requirement and is distributed fairly</t>
  </si>
  <si>
    <t>The content is appropriately structued as per the document-type</t>
  </si>
  <si>
    <t>Sentences and paragraphs follow a logical structure and are well-organized</t>
  </si>
  <si>
    <t>The thesis statement is clear and present and sets a clear direction for the paper</t>
  </si>
  <si>
    <t>The ideas inside paragraphs do not deviate from their central theme or heading</t>
  </si>
  <si>
    <t>Structure and Organization 30%</t>
  </si>
  <si>
    <t>Formatting and References 5%</t>
  </si>
  <si>
    <t>Academic Writing Conventions 15%</t>
  </si>
  <si>
    <t>Does it have a clear and relevant hook that captures the reader's attention?</t>
  </si>
  <si>
    <t>Does it restate the thesis statement in different words?</t>
  </si>
  <si>
    <t>Expository Essays</t>
  </si>
  <si>
    <t>Descriptive Essays</t>
  </si>
  <si>
    <t>Process Essays</t>
  </si>
  <si>
    <t>Cause and Effect Essay</t>
  </si>
  <si>
    <t>Definition Essay</t>
  </si>
  <si>
    <t>Compare and Contrast Essay</t>
  </si>
  <si>
    <t>Synthesis Essay</t>
  </si>
  <si>
    <t>Argumentative Essay</t>
  </si>
  <si>
    <t>Narrative Essay - General</t>
  </si>
  <si>
    <t>College Essay - Admission or Common App Essay</t>
  </si>
  <si>
    <t xml:space="preserve">College Essay - Scholarship Essay </t>
  </si>
  <si>
    <t>College Essay - Personal Statement or Letter of Intent</t>
  </si>
  <si>
    <t>Problem Solution Essay</t>
  </si>
  <si>
    <t>SPSE Problem Solution Essay</t>
  </si>
  <si>
    <t>Other - Specify type</t>
  </si>
  <si>
    <t>Criterias</t>
  </si>
  <si>
    <t>Error-Type</t>
  </si>
  <si>
    <t>Understanding</t>
  </si>
  <si>
    <t>Relevancy</t>
  </si>
  <si>
    <t>Evidence</t>
  </si>
  <si>
    <t>Research</t>
  </si>
  <si>
    <t>Criticality</t>
  </si>
  <si>
    <t>Typograhy</t>
  </si>
  <si>
    <t>Punctuations</t>
  </si>
  <si>
    <t>Grammar</t>
  </si>
  <si>
    <t>Diction</t>
  </si>
  <si>
    <t>Syntax</t>
  </si>
  <si>
    <t>Flow</t>
  </si>
  <si>
    <t>Organization</t>
  </si>
  <si>
    <t>Direction</t>
  </si>
  <si>
    <t>Formality</t>
  </si>
  <si>
    <t>Clarity</t>
  </si>
  <si>
    <t>Objectivity</t>
  </si>
  <si>
    <t>Caution</t>
  </si>
  <si>
    <t>The writing is high in specificity and precision and generally avoids vague and generic ideas</t>
  </si>
  <si>
    <t>The writer avoids bias, emotion, and subjectivity in their analysis and argument</t>
  </si>
  <si>
    <t>Wordchoice</t>
  </si>
  <si>
    <t>Voice</t>
  </si>
  <si>
    <t>Arrangement</t>
  </si>
  <si>
    <t>Form</t>
  </si>
  <si>
    <t>Numbering</t>
  </si>
  <si>
    <t>Referencing</t>
  </si>
  <si>
    <t>Quotes and/or paraphrased evidence is cited and formatted as per ICE/sandwich rule and makes use of appropriate reporting verbs and signal phrases</t>
  </si>
  <si>
    <t>Purpose</t>
  </si>
  <si>
    <t>Wordcount</t>
  </si>
  <si>
    <t>Plagiarism</t>
  </si>
  <si>
    <t>Repetition</t>
  </si>
  <si>
    <t>Instructions</t>
  </si>
  <si>
    <t>Sources</t>
  </si>
  <si>
    <t>Discursive/Examine Essay</t>
  </si>
  <si>
    <t>Hook</t>
  </si>
  <si>
    <t>Thesis</t>
  </si>
  <si>
    <t>Coherence</t>
  </si>
  <si>
    <t>Citations</t>
  </si>
  <si>
    <t>Expository</t>
  </si>
  <si>
    <t>Descriptive</t>
  </si>
  <si>
    <t>Narrative</t>
  </si>
  <si>
    <t>Literary Analysis</t>
  </si>
  <si>
    <t>Rhetorical Analysis</t>
  </si>
  <si>
    <t>Narrative or descriptive</t>
  </si>
  <si>
    <t>Narrative and expository</t>
  </si>
  <si>
    <t>Critical</t>
  </si>
  <si>
    <t>Creative</t>
  </si>
  <si>
    <t>Reflective essay</t>
  </si>
  <si>
    <t>assignments and homework</t>
  </si>
  <si>
    <t>Fatal Error - Is the basic aim/purpose of the Essay-type fulfilled?</t>
  </si>
  <si>
    <t>exposition</t>
  </si>
  <si>
    <t>argument</t>
  </si>
  <si>
    <t>moral or lesson</t>
  </si>
  <si>
    <t>lesson learnt</t>
  </si>
  <si>
    <t>Why you?</t>
  </si>
  <si>
    <t>Writing Genre</t>
  </si>
  <si>
    <t>Persuasive Essays</t>
  </si>
  <si>
    <t>Reflective Learning</t>
  </si>
  <si>
    <t>Reflective Practice</t>
  </si>
  <si>
    <t>Reflective Thinking</t>
  </si>
  <si>
    <t>Informative/historical Essay</t>
  </si>
  <si>
    <t>argument/exposition</t>
  </si>
  <si>
    <t>Classification Essay</t>
  </si>
  <si>
    <t>Essay Category</t>
  </si>
  <si>
    <t xml:space="preserve">Argumentative </t>
  </si>
  <si>
    <t xml:space="preserve">Analytical </t>
  </si>
  <si>
    <t>Expository (mostly)</t>
  </si>
  <si>
    <t>expository  or argumentatative</t>
  </si>
  <si>
    <t>Criteria</t>
  </si>
  <si>
    <t>Met?</t>
  </si>
  <si>
    <t xml:space="preserve">Is the rhetorical mode appropriate to the document type and task word? </t>
  </si>
  <si>
    <t>Critical Analysis</t>
  </si>
  <si>
    <t>To explain, illustrate, or inform about a topic using facts and examples. To provide clear and accurate information without expressing your own opinion or bias.</t>
  </si>
  <si>
    <t>To create a vivid picture of a person, place, object or experience using sensory details. To describe the subject in a way that appeals to the reader's imagination.</t>
  </si>
  <si>
    <t>To explain how to do something or how something works using a series of steps or stages. To provide clear and detailed instructions or explanations for the reader to follow.</t>
  </si>
  <si>
    <t>to examine the causes and effects of a situation, event or phenomenon. To show how one thing leads to another and why that happens.</t>
  </si>
  <si>
    <t>To educate the reader about a specific topic using factual information from reliable sources. To present relevant and interesting facts without expressing your own opinion or bias.</t>
  </si>
  <si>
    <t>To tell a story about a personal experience or event using descriptive details and dialogue. To engage the reader's attention and emotions and convey a message or lesson learned from the story.</t>
  </si>
  <si>
    <t>To define a term, concept or idea using examples, explanations and comparisons. To provide a clear and precise meaning of the subject and show how it differs from other similar or related subjects.</t>
  </si>
  <si>
    <t>To identify a problem and propose one or more solutions for it. To explain why the problem exists, what its causes and effects are, and how the solutions can address it.</t>
  </si>
  <si>
    <t>To provide background information on the situation, analyze the problem and its causes, suggest possible solutions and their benefits, and evaluate the effectiveness of the solutions to make an argument</t>
  </si>
  <si>
    <t>To introduce yourself to a college admission committee using a personal story that showcases your personality, interests, goals, and achievements. To demonstrate why you are a good fit for the college &amp; what you can contribute to its community.</t>
  </si>
  <si>
    <t xml:space="preserve">To persuade a scholarship committee to award you a scholarship using a personal story that highlights your academic achievements, financial needs, career aspirations and community involvement. </t>
  </si>
  <si>
    <t xml:space="preserve">To explain your motivation and suitability for applying to a specific program, course or institution using a personal story that demonstrates your skills, knowledge, experience and passion for the field. </t>
  </si>
  <si>
    <t xml:space="preserve">To justify, debate or prove a claim using evidence and logic. The body paragraphs are solely structured to persuade the reader to agree with your position and refute any objections. </t>
  </si>
  <si>
    <t xml:space="preserve">To evaluate how far a claim is true or valid, considering different perspectives and arguments. The body paragraphs are solely structured to to take a relatively more cautious and balanced position on the issue. </t>
  </si>
  <si>
    <t>To combine information from multiple sources on a topic and offer  your own argument or perspective on it. To show how different sources relate to each other and support or challenge your thesis.</t>
  </si>
  <si>
    <t>Use the following guide to identify the aim of the professor's prompt in achieving relevant learning objectives</t>
  </si>
  <si>
    <t>uses the classification structure to categorize and classify different subjects or objects into groups based on their common characteristics</t>
  </si>
  <si>
    <t>to present a strong position on a controversial issue by using logic, emotions and ethics - aristotlean appeals</t>
  </si>
  <si>
    <t>to demonstrate different levels of cognitive skills. To show your knowledge , comprehension , application , analysis , synthesis and evaluation skills by explaining or describing various concepts , terms , problems , ideas based on bloom's taxonomy</t>
  </si>
  <si>
    <t>GUIDELINES FOR PROOFREADER for Assessing Fatal Error</t>
  </si>
  <si>
    <t>There are no major instances of subject-verb disagreement, verb tense inconsistency, and basic grammatical errors</t>
  </si>
  <si>
    <t>Book Report</t>
  </si>
  <si>
    <t>Book Review</t>
  </si>
  <si>
    <t>Visual Analysis (art analysis or film analysis)</t>
  </si>
  <si>
    <t>To present an objective summary of a book's main ideas and arguments. To summarize or evaluate a work by explaining or describing its author , title , plot , setting and characters to decide if its useful for its audience</t>
  </si>
  <si>
    <t xml:space="preserve"> The client for e.g. may confuse a book review with a  book report, etc</t>
  </si>
  <si>
    <t>Note: It's important to be vigilant about client errors in filling the instructions form.</t>
  </si>
  <si>
    <t>Use the following guide to identify the correct category of the essay using the prompt's task words</t>
  </si>
  <si>
    <t>Movie Review</t>
  </si>
  <si>
    <t>To express your opinion about a movie. To analyze and critique a film's story, direction, acting, cinematography and other elements by explaining or describing them</t>
  </si>
  <si>
    <t>to describe your experience of attending a live musical performance . To convey your impressions and observations of the concert's formers , repertoire ,venue ,atmosphere ,etc. by explaining or describing them</t>
  </si>
  <si>
    <t>Concert Report</t>
  </si>
  <si>
    <t>To evaluate the strengths and weaknesses of a text, item, or an idea by breaking down and studying its parts. To provide your own opinion and judgement based on evidence and criteria to contribute to a greater understanding of the text or idea</t>
  </si>
  <si>
    <t>article review</t>
  </si>
  <si>
    <t xml:space="preserve">to summarize, classify, analyze an article by examining its ideas by them breaking down and studying its parts. To compare the current state of understanding on a topic within a certain discipline </t>
  </si>
  <si>
    <t>Analytical &amp; expository</t>
  </si>
  <si>
    <t>To analyze and critique a work of fiction or nonfiction by explaining or describing its strengths and weaknesses, its themes and messages, its style and tone etc, to assess the value of the book and to recommend it to others</t>
  </si>
  <si>
    <t>Primary source analysis</t>
  </si>
  <si>
    <t>to examine a document or artifact created in a historical event, and to understand its significance, reliability, and perspective. To evaluate the source's credibility, bias, purpose, and context, and to compare them to other sources in order to make arguments</t>
  </si>
  <si>
    <t>Do body paragrahs have clear and coherent topic sentences that support the thesis statement?</t>
  </si>
  <si>
    <t>Do they use appropriate transitions, signposts, and connectors to show the relationship between ideas?</t>
  </si>
  <si>
    <t>1. Hasty generalizations</t>
  </si>
  <si>
    <t>2. Post hoc ergo propter hoc</t>
  </si>
  <si>
    <t>3. Appeal to authority</t>
  </si>
  <si>
    <t>4. Ad hominem</t>
  </si>
  <si>
    <t>5. Strawman fallacy</t>
  </si>
  <si>
    <t>6. Red-herring fallacy</t>
  </si>
  <si>
    <t>7. Anecdotal fallacy</t>
  </si>
  <si>
    <t>8. Circular reasoning </t>
  </si>
  <si>
    <t>9. Non-sequitur</t>
  </si>
  <si>
    <t>10. Appeal to Pity</t>
  </si>
  <si>
    <t>11. Slippery Slope</t>
  </si>
  <si>
    <t>12. Equivocation</t>
  </si>
  <si>
    <t>13. False dichotomy</t>
  </si>
  <si>
    <t>Is the abstract specific and representative of the article or does it appear biased in Presentation?</t>
  </si>
  <si>
    <t>Did the abstract clearly and concisely summarize the main features of the report?</t>
  </si>
  <si>
    <t>Does The Introduction clearly identify and define the research problem?</t>
  </si>
  <si>
    <t>Does the introduction justify the significance and contribution of the study?</t>
  </si>
  <si>
    <t>Was the problem stated unambiguously, and was it easy to identify? </t>
  </si>
  <si>
    <t>Did the problem statement build a persuasive argument for the new study? </t>
  </si>
  <si>
    <t>Does The Introduction provide sufficient context and background information on the topic?</t>
  </si>
  <si>
    <t>Does The Introduction outline the structural organization of the paper?</t>
  </si>
  <si>
    <t>Is The Introduction coherent, logical, and well-written?</t>
  </si>
  <si>
    <t>Is The Introduction consistent with the title and abstract of the paper?</t>
  </si>
  <si>
    <t>Was the literature review up-to-date and based mainly on primary sources?</t>
  </si>
  <si>
    <t>Did the review provide a state-of-the-art synthesis of evidence on the problem?</t>
  </si>
  <si>
    <t>Are the gaps or limitations in the existing literature clearly derived from the review</t>
  </si>
  <si>
    <t>Were the questions/hypotheses consistent with the framework? </t>
  </si>
  <si>
    <t>Were research questions and/or hypotheses explicitly stated?</t>
  </si>
  <si>
    <t>Were the questions/hypotheses consistent with existing knowledge? </t>
  </si>
  <si>
    <t>Was the best possible sampling design used to enhance the sample’s representativeness?</t>
  </si>
  <si>
    <t>Is the instrumentation appropriate? How Do You know?</t>
  </si>
  <si>
    <t>Are testing or treatment procedures described in sufficient detail?</t>
  </si>
  <si>
    <t>Was the most rigorous design used, given the study purpose? </t>
  </si>
  <si>
    <t>Were key variables measured using an appropriate method (e.g., interviews, observations, and so on)?</t>
  </si>
  <si>
    <t>Were specific instruments adequately described and were they good choices, given the study population and the variables being studied? </t>
  </si>
  <si>
    <t>Was the number of data collection points appropriate? </t>
  </si>
  <si>
    <t>Did the design minimize biases and threats to the internal, construct, and external validity of the study </t>
  </si>
  <si>
    <t>If there was an intervention, was it adequately described, and was it rigorously developed and implemented? </t>
  </si>
  <si>
    <t>Are details about the design and statistics sufficient to understand and replicate</t>
  </si>
  <si>
    <t>Was the study designed to minimize risks and maximize benefits to participants??</t>
  </si>
  <si>
    <t>Were data collected in a manner that minimized bias?</t>
  </si>
  <si>
    <t>Do the results evaluate / line up with the stated problem?</t>
  </si>
  <si>
    <t>Were appropriate statistical methods used, given the level of measurement of the variables, the number of groups being compared, and the assumptions of the tests?</t>
  </si>
  <si>
    <t>Was a powerful analytic method used? (E.g., did the analysis help to control for confounding variables)?</t>
  </si>
  <si>
    <t>Were Type I and Type II errors avoided or minimized?</t>
  </si>
  <si>
    <t>Was information about statistical significance presented? (Quantitative-only)</t>
  </si>
  <si>
    <t>Was information about effect size and precision of estimates (confidence intervals) presented? (Quantitative)</t>
  </si>
  <si>
    <t>Were appropriate comparisons made to enhance the interpretability of the findings?</t>
  </si>
  <si>
    <t>Are the results directly discussed?</t>
  </si>
  <si>
    <t>Are the results related to the problem, theory, and previous findings? </t>
  </si>
  <si>
    <t>Is there excessive speculation?</t>
  </si>
  <si>
    <t>Were all major findings interpreted and discussed within the context of prior research and/or the study’s conceptual framework?</t>
  </si>
  <si>
    <t>Were causal inferences, if any, justified?</t>
  </si>
  <si>
    <t>Were interpretations well-founded and consistent with the study’s limitations?</t>
  </si>
  <si>
    <t>Did the report address the issue of the generalizability of the findings? </t>
  </si>
  <si>
    <t>Are limitations identified within the article? Can You Think of additional Limitations?</t>
  </si>
  <si>
    <t>Despite any limitations, do the study findings appear to be valid—do you have confidence in the truth value of the results?</t>
  </si>
  <si>
    <t>Does the study contribute any meaningful evidence that can be useful to the discipline? </t>
  </si>
  <si>
    <t>https://casp-uk.net/images/checklist/documents/CASP-Qualitative-Studies-Checklist/CASP-Qualitative-Checklist-2018_fillable_form.pdf</t>
  </si>
  <si>
    <t>Does it provide an annotation for each source that summarizes and/or evaluates its content and relevance?</t>
  </si>
  <si>
    <t>Is the annotation concise and clear, using your own words and avoiding direct quotes?</t>
  </si>
  <si>
    <t>Does the reference entry include all the required information (e.g., author name, title, date, publisher)?</t>
  </si>
  <si>
    <t>Does the reference entry follow the correct format and punctuation for the citation style?</t>
  </si>
  <si>
    <t>Does the reference entry use hanging indentation and alphabetical order?</t>
  </si>
  <si>
    <t>Does the annotation include a brief summary of the source’s main argument and purpose?</t>
  </si>
  <si>
    <t>Does the annotation include a reflection on how the source relates to your research question and other sources on the topic?</t>
  </si>
  <si>
    <t>Does the annotation use paraphrasing or summarizing skills to convey the main points of the source without copying its exact words?</t>
  </si>
  <si>
    <t>Does the annotation avoid unnecessary details or repetitions that do not add value to your analysis or reflection?</t>
  </si>
  <si>
    <t>Is current and relevant research cited and properly interpreted?</t>
  </si>
  <si>
    <t>Does it acknowledge any counterarguments or alternative interpretations?</t>
  </si>
  <si>
    <t>Does it compare or contrast your ideas with those of others  ?</t>
  </si>
  <si>
    <t>Does it show interest and curiosity in learning more about the topic  ?</t>
  </si>
  <si>
    <t>Does it use a custom and consistent design that suits your topic and audience?</t>
  </si>
  <si>
    <t>Does it use charts, graphs, images, videos, or other visual aids to illustrate your data and points?</t>
  </si>
  <si>
    <t>Does it invite further discussion or feedback from your peer or instructor?</t>
  </si>
  <si>
    <t>Does it find and share an article or source that expands thoughts on the topic  ?</t>
  </si>
  <si>
    <t>Does it use clear and credible evidence to support your response, whether you agree or disagree with the peer  ?</t>
  </si>
  <si>
    <t>Does it avoid using unsupported personal opinions, generalizations, or offensive language  ?</t>
  </si>
  <si>
    <t>Does it ask a follow-up question if necessary  ?</t>
  </si>
  <si>
    <t>Does it explain and expand on the slide content?</t>
  </si>
  <si>
    <t>Does it guide your delivery and timing of the presentation?</t>
  </si>
  <si>
    <t>Does it suit your audience and purpose?</t>
  </si>
  <si>
    <t>Are THEY-SAY/I-SAY conventions followed where appropriate?</t>
  </si>
  <si>
    <t>Does it provide sufficient background information and context for the topic to generally follow the inverted pyramid structure?</t>
  </si>
  <si>
    <t>Arguments are supported by sound &amp; valid evidence and examples without committing hasty generalizations</t>
  </si>
  <si>
    <t>Task words: Justify, Debate, Prove, Argue</t>
  </si>
  <si>
    <t>The writing is free of incomplete thoughts; it is neither choppy nor high in wordiness or redundancy</t>
  </si>
  <si>
    <t>Does it have a separate intro and references page?</t>
  </si>
  <si>
    <t>Diction choices &amp; expression are appropriate and demonstrate sense of audience and purpose, and avoid slang or vague terms</t>
  </si>
  <si>
    <t>Revision</t>
  </si>
  <si>
    <t>Content 35%</t>
  </si>
  <si>
    <t>Grammar and Mechanics 15%</t>
  </si>
  <si>
    <t>To examine how a literary work uses various literary elements, or interpret its thematic elements to contribute to a greater understanding of its meaning and message. To interpret and evaluate the author's choices and techniques without summarizing story</t>
  </si>
  <si>
    <t>Are narrative elements sufficiently present within the text (for narrative essay types or narrative analysis) such as theme, setting, point of view, tone, mood, characters, conflict, tone, plot arc (exposition, rising action, climax, falling action, resolution)</t>
  </si>
  <si>
    <t>Are inferences/explanations/interpretations thoughtful and validly drawn from evidences and examples with sufficient detail &amp; explanation?</t>
  </si>
  <si>
    <t>To thoughfully identify the similarities and differences between two or more subjects. To show how the subjects are alike or different in certain aspects and argue why that matters.</t>
  </si>
  <si>
    <t>The information is factually correct, thoughtful, credible, and relevant to the topic</t>
  </si>
  <si>
    <t>All edits to be done by proofreader if it’s a C-file</t>
  </si>
  <si>
    <t>All edits to be done by writer  if it’s a F-file</t>
  </si>
  <si>
    <t>background</t>
  </si>
  <si>
    <t>Build up</t>
  </si>
  <si>
    <t>Style</t>
  </si>
  <si>
    <t>Framework</t>
  </si>
  <si>
    <t>TEAR</t>
  </si>
  <si>
    <t>Topic sentences</t>
  </si>
  <si>
    <t>Claims</t>
  </si>
  <si>
    <t>Ideas</t>
  </si>
  <si>
    <t>Evidences</t>
  </si>
  <si>
    <t>Validity</t>
  </si>
  <si>
    <t>Inferences</t>
  </si>
  <si>
    <t>Fallacies</t>
  </si>
  <si>
    <t>Transitions</t>
  </si>
  <si>
    <t>Reporting</t>
  </si>
  <si>
    <t>Signals</t>
  </si>
  <si>
    <t>Refutation</t>
  </si>
  <si>
    <t>Are all different elements stated in the instructor's rubric or assignment guidelines given sufficient weightage, wordcount, and emphasis?</t>
  </si>
  <si>
    <t>Rubric</t>
  </si>
  <si>
    <t>Summary</t>
  </si>
  <si>
    <t>Implication</t>
  </si>
  <si>
    <t>Does it summarize the main arguments of the essay without introducing new information? (summative or formative)</t>
  </si>
  <si>
    <t>Quotes</t>
  </si>
  <si>
    <t xml:space="preserve">  To demonstrate an understanding of the topic and the research that has been done on it.  To provide a critical analysis of the research that has been done on the topic. To synthesize course material with the research and apply it to situations (if applicable)</t>
  </si>
  <si>
    <t>Research Essay or Term paper</t>
  </si>
  <si>
    <t>The paper demonstrates critical thinking and analysis, where necessary, to succesfully synthesize information with opinion</t>
  </si>
  <si>
    <t>Execution</t>
  </si>
  <si>
    <t>The paper demonstrates a strong understanding of the subject matter and prompt, and uses meaningful ideas</t>
  </si>
  <si>
    <t>NA</t>
  </si>
  <si>
    <t>Rating</t>
  </si>
  <si>
    <t>Writer original submission time and date</t>
  </si>
  <si>
    <t>Proofeader C-file/first-feedback submisson time and date</t>
  </si>
  <si>
    <t>Does the writer synthesize their findings and draw logical conclusions from their analysis?</t>
  </si>
  <si>
    <t>Does the writer use appropriate headings and subheadings to guide the reader through their analysis?</t>
  </si>
  <si>
    <t>Does the writer clearly identify and define the problem or challenge of the case?</t>
  </si>
  <si>
    <t>Does the writer explain why the problem or challenge is important and relevant to address?</t>
  </si>
  <si>
    <t>Does the writer propose one or more feasible and realistic solutions to solve the problem or challenge?</t>
  </si>
  <si>
    <t>Does the writer provide sufficient details and justification for each solution, such as costs, benefits, risks, assumptions, etc.?</t>
  </si>
  <si>
    <t>Does the writer compare and contrast different solutions and explain why some are better than others?</t>
  </si>
  <si>
    <t>Does the writer recommend one solution as the best option and provide clear action steps for implementing it?</t>
  </si>
  <si>
    <t>Does the writer anticipate potential obstacles or limitations for their recommended solution and suggest ways to overcome them?</t>
  </si>
  <si>
    <t>Writer's Response</t>
  </si>
  <si>
    <t>No</t>
  </si>
  <si>
    <t>Reversion Request</t>
  </si>
  <si>
    <t>The syntax is free of sentence-fragment, dangling modifiers, faulty parallelism, and subject-verb-object miscontruction</t>
  </si>
  <si>
    <t>Proper use of punctuations and conjunctions is ensured to avoid comma splice and run-on setence errors</t>
  </si>
  <si>
    <t>Conclusion  10%</t>
  </si>
  <si>
    <t>Intro 30%</t>
  </si>
  <si>
    <t>Body 60%</t>
  </si>
  <si>
    <t>are opposing and counter-argments given sufficient attention? (for arguments)</t>
  </si>
  <si>
    <t>Does it briefly communicate the importance of your ideas and the subject matter?</t>
  </si>
  <si>
    <t xml:space="preserve">do the topic sentences use the correct claim-type (fact, value, policy, definition) and have a clearly stated controlling idea? </t>
  </si>
  <si>
    <t>Headings</t>
  </si>
  <si>
    <t>Horizontal/Vertical Discussion</t>
  </si>
  <si>
    <t>Argumentative, Persuasive, Analytical, To What Extent Essays</t>
  </si>
  <si>
    <r>
      <rPr>
        <b/>
        <sz val="10"/>
        <color theme="1"/>
        <rFont val="Calibri"/>
        <family val="2"/>
        <scheme val="minor"/>
      </rPr>
      <t xml:space="preserve">(where required) </t>
    </r>
    <r>
      <rPr>
        <sz val="10"/>
        <color theme="1"/>
        <rFont val="Calibri"/>
        <family val="2"/>
        <scheme val="minor"/>
      </rPr>
      <t>Section headings are correctly formatted and appropriately placed for better readability</t>
    </r>
  </si>
  <si>
    <t>The basic and fundamental aim/purpose of the prompt and the document-type is fulfilled</t>
  </si>
  <si>
    <t>Major portion of the document are free of repetitive content</t>
  </si>
  <si>
    <t>All parts and sub-parts of the instructions and/or rubric have been adequately (~80%) covered?  (insert images to indicate what's missing)</t>
  </si>
  <si>
    <t>FATAL ERRORS</t>
  </si>
  <si>
    <t>Any essay type that requires you to discuss or examine a problem to address various factors</t>
  </si>
  <si>
    <t>Reflective Essays</t>
  </si>
  <si>
    <t>Any essay type that requires an evaluation of two different items</t>
  </si>
  <si>
    <t>Any Reflection-based learning, thinking, or practice frameworks. Choose the right framework</t>
  </si>
  <si>
    <t>Any document where the professor has specified the structure already</t>
  </si>
  <si>
    <t>Cause and Effect, Compare and Contrast, Problem and Solution, Synthesis Essays</t>
  </si>
  <si>
    <t>Any essay that requires you to present a narration or a story</t>
  </si>
  <si>
    <t>Likewise, an essay may require argumentation but the document type specified in the form may or may not have been filled correctly by the client</t>
  </si>
  <si>
    <r>
      <t xml:space="preserve">Task words: </t>
    </r>
    <r>
      <rPr>
        <sz val="9"/>
        <color theme="1"/>
        <rFont val="Calibri"/>
        <family val="2"/>
        <scheme val="minor"/>
      </rPr>
      <t>To what Extent, How far, Evaluate, Asess</t>
    </r>
  </si>
  <si>
    <t>Graded Assessment</t>
  </si>
  <si>
    <t>PowerPoint Presentation 60%</t>
  </si>
  <si>
    <t>Any document for which the instructions require the use of arguments to prove a point</t>
  </si>
  <si>
    <t>Blank as N/A, No means Fatal Error, YES means cleared for further proofreading</t>
  </si>
  <si>
    <t>Do body paragraphs consistently follow the TEAR structure throughout the essay?</t>
  </si>
  <si>
    <t>Do they provide relevant, necessary, and sufficient evidence, examples, and and backing for each main idea/supporting idea (premise) stated in the body paragraphs?</t>
  </si>
  <si>
    <t>Are evidence statements (for relevant essay types) taken from credible scholarly research findings and fully justify their premises  (main/supporting ideas) in terms of soundness and validity?</t>
  </si>
  <si>
    <t>Are direct quotes (for relevant analytical essay types) correctly extracted from the text and fully justify their main/supporting idea/premises?</t>
  </si>
  <si>
    <t xml:space="preserve">Signficance </t>
  </si>
  <si>
    <t xml:space="preserve">Sequencing </t>
  </si>
  <si>
    <t>Originality</t>
  </si>
  <si>
    <t>Speaker Notes  40% (if required)</t>
  </si>
  <si>
    <r>
      <t xml:space="preserve">To examine how a visual work communicates its meaning and purpose using visual elements based on specific frameworks </t>
    </r>
    <r>
      <rPr>
        <b/>
        <i/>
        <sz val="10"/>
        <color theme="1"/>
        <rFont val="Calibri"/>
        <family val="2"/>
        <scheme val="minor"/>
      </rPr>
      <t>(formal analysis, mise en scene, narrative, sociocultural)</t>
    </r>
    <r>
      <rPr>
        <i/>
        <sz val="10"/>
        <color theme="1"/>
        <rFont val="Calibri"/>
        <family val="2"/>
        <scheme val="minor"/>
      </rPr>
      <t xml:space="preserve">. To describe and evaluate the effect of the visual work on the viewer </t>
    </r>
  </si>
  <si>
    <t>Does the presentation meet the information requirements of the assignment?</t>
  </si>
  <si>
    <t>Is information presented in logical sequence/structure?</t>
  </si>
  <si>
    <t>Does information on slides reflect understanding and effective summarization?</t>
  </si>
  <si>
    <t>Is information organized in a clear, logical way? Is it easy to anticipate the type of material that might be on the next slide, instead of the information seeming out of place?</t>
  </si>
  <si>
    <t>Is there too much text on a slide? Does each slide contain a limited number of talking points as opposed to complete paragraphs or lengthy sentences?</t>
  </si>
  <si>
    <t>Does the presentation show considerable originality and inventiveness instead of a simple rehash of other people's ideas?</t>
  </si>
  <si>
    <t>Is information factual and accurate and contains all material needed to gain a comfortable understanding of the topic?</t>
  </si>
  <si>
    <t>Has information simply been copied and pasted from another source?</t>
  </si>
  <si>
    <t>Is the content well spaced with emphasis on headings and sub-headings?</t>
  </si>
  <si>
    <t>Is text used in the slides of appropriate size which is readable by the audience?</t>
  </si>
  <si>
    <t>Have animations and/or sounds been used to emphasize important points? Do they not distract from the content?</t>
  </si>
  <si>
    <t>Does it have a clear and specific goal or purpose? Does it identify what you want to achieve with the presentation and who your audience is?</t>
  </si>
  <si>
    <t>Does it avoid using pre-made templates from PowerPoint that are common or boring?</t>
  </si>
  <si>
    <t>Does it use fonts, colors, and layouts that are easy to read, attractive, and professional?</t>
  </si>
  <si>
    <t>Do the colors of the background enhance the readability of the content?</t>
  </si>
  <si>
    <t>Does it apply the same design elements throughout the presentation for coherence?</t>
  </si>
  <si>
    <t>Does it choose appropriate types of visuals that match your data and message?</t>
  </si>
  <si>
    <t>Does it use high-quality visuals that are clear, relevant, and accurate?</t>
  </si>
  <si>
    <t>Does it cite the sources of any visuals that are not your own?</t>
  </si>
  <si>
    <t>Content</t>
  </si>
  <si>
    <t>Design</t>
  </si>
  <si>
    <t>Any essay that the client requires be structured in the form of a memo</t>
  </si>
  <si>
    <t>Visuals</t>
  </si>
  <si>
    <t>References</t>
  </si>
  <si>
    <t>Does it provide additional details, examples, or anecdotes that support your main points?</t>
  </si>
  <si>
    <t>Does it avoid repeating the exact text or visuals on the slide?</t>
  </si>
  <si>
    <t>Does it use bullet points or short sentences that are easy to scan and remember?</t>
  </si>
  <si>
    <t>Does it address any potential questions or concerns that your audience might have?</t>
  </si>
  <si>
    <t>Does it use clear and concise language that is easy to read and speak?</t>
  </si>
  <si>
    <t>Does it tailor your tone and style to match your audience's expectations and needs?</t>
  </si>
  <si>
    <t>Does it include cues or reminders for when to transition to the next slide, pause for questions, or emphasize a key point?</t>
  </si>
  <si>
    <t>Does it estimate how long each slide will take to present and adjust accordingly?</t>
  </si>
  <si>
    <t>Does it convey your confidence and enthusiasm for the topic?</t>
  </si>
  <si>
    <t>Language</t>
  </si>
  <si>
    <t>Delivery</t>
  </si>
  <si>
    <t>Confidence</t>
  </si>
  <si>
    <t>Discussion Post  60%</t>
  </si>
  <si>
    <t>Does it provide relevant and specific examples or evidence to support your main points? When appropriate, the posting refers to outside sources in supporting its arguments</t>
  </si>
  <si>
    <t>Does it refer to a specific point the peer's made that you want to discuss further  ?</t>
  </si>
  <si>
    <t>Does it provide additional information, important relationships, or fresh perspectives on the topic?</t>
  </si>
  <si>
    <t>Note: please understand that this is not an exact science. We will have to make some judgment calls, and the lines between these categories will seem pretty thin at times</t>
  </si>
  <si>
    <t>and underlying concepts including correct use of terminology.</t>
  </si>
  <si>
    <t>Does it address the prompt or question clearly and completely, with well developed ideas and critical thought?</t>
  </si>
  <si>
    <t>Does it end with a question, a suggestion, or a call to action  ? (if required)</t>
  </si>
  <si>
    <t>Does it invite or stimulate further discussion or feedback from other peers or instructor?</t>
  </si>
  <si>
    <t>Are the responses thoughtful, reflective, and respectful of others' postings?</t>
  </si>
  <si>
    <t xml:space="preserve">Does it critically engage with other perspectives or viewpoints on the topic? </t>
  </si>
  <si>
    <t>Does the posting have a clear purpose: to inform, persuade, or raise an interesting question? It may also provoke conversation or offer an opposing view of the devil's aadvocate.</t>
  </si>
  <si>
    <t>Are overall findings of the study summarized?</t>
  </si>
  <si>
    <t>Are the Strengths and weaknesses of the study properly summarized?</t>
  </si>
  <si>
    <t>Does it mention what future research might be done to make up for this?</t>
  </si>
  <si>
    <t>If thematic analysis is used. If so, is it clear how the categories/themes were derived from the data</t>
  </si>
  <si>
    <t>Does it mention a stronger study or further clarify the problem statement?</t>
  </si>
  <si>
    <t>Does the paper mention how it contributes something significant to knowledge about the area? </t>
  </si>
  <si>
    <t>Does the researcher explain how the data presented were selected from the original sample to demonstrate the analysis process?</t>
  </si>
  <si>
    <t>Has the researcher discussed the credibility of their findings (e.g. triangulation, respondent validation, more than one analyst)</t>
  </si>
  <si>
    <t>Were analyses undertaken to address each research question or test each hypothesis?</t>
  </si>
  <si>
    <t>Are all variables/abbreviations defined? Is It clear what is being presented in the Tables/figures?</t>
  </si>
  <si>
    <t>Are tables and figures appropriate? (An Appropriate figure or table should be able to stand alone away from the article text and still be able to be interpreted.)</t>
  </si>
  <si>
    <t xml:space="preserve"> Is there a clear statement of findings?</t>
  </si>
  <si>
    <t>If sufficient data are presented to support the findings and to what extent contradictory data are taken into account?</t>
  </si>
  <si>
    <t>Has the researcher critically examined their own role, potential bias and influence during analysis and selection of data for presentation?</t>
  </si>
  <si>
    <t>Was there an experimental and control group? Does This Matter for their Problem statement?</t>
  </si>
  <si>
    <t>are there sufficient details of how the research was explained to participants for the reader to assess whether ethical standards were maintained?</t>
  </si>
  <si>
    <t>Was the study externally reviewed by an ethics review board or committee?</t>
  </si>
  <si>
    <t xml:space="preserve">Is the hypothesis or research question clear, concise, testable, and derived from The theory and research used as review? </t>
  </si>
  <si>
    <t>Did the researcher critically examine their own role, potential bias and influence during (a) formulation of the research design?</t>
  </si>
  <si>
    <t>Was the sample size adequate and were sampling biases minimized?</t>
  </si>
  <si>
    <t xml:space="preserve">Are relevant participant characteristics described, and are the participants and recruitment strategy appropriate for the research/research question? </t>
  </si>
  <si>
    <t>Was the issue of (clinical) significance discussed?</t>
  </si>
  <si>
    <t>Has it discussed whether or how the findings can be transferred to other populations or considered other ways the research may be used?</t>
  </si>
  <si>
    <t>(if random sampling) How was randomisation carried out? Was the method appropriate? Was randomisation sufficient to eliminate systematic bias?</t>
  </si>
  <si>
    <t>Was the population identified and was the sample described in sufficient detail in relation to the chosen variables?</t>
  </si>
  <si>
    <t>Is the presentation of the results complete? (if quantitative: were p values reported according to the statistical test applied)</t>
  </si>
  <si>
    <t>Is there an in-depth description of the analysis process, inluding details on the statistical test to be used?</t>
  </si>
  <si>
    <t>Results 20%</t>
  </si>
  <si>
    <t>Conclusion paragraph 10%</t>
  </si>
  <si>
    <t>Methods and Analysis 25%</t>
  </si>
  <si>
    <t>Literature review, theoretical framework, and research questions    25%</t>
  </si>
  <si>
    <t>Abstract and Introduction  10%</t>
  </si>
  <si>
    <t>Discussion  10%</t>
  </si>
  <si>
    <t>Is the research plan developed within a reasonable theoretical framework? (I.e. Is there precedent for how the article/study was completed?)</t>
  </si>
  <si>
    <t>Were key concepts adequately defined conceptually? (if conceptual framework used?)</t>
  </si>
  <si>
    <t>Does it flow logically using a proper sorting method (chronological, problem-solution, general-specific)?</t>
  </si>
  <si>
    <t>Did the writer critically analyze and group the literature based on common themes rather than stringing together a series of citations?</t>
  </si>
  <si>
    <t>Is there a logical correspondence between the Introduction chapter and the Literature Review?</t>
  </si>
  <si>
    <t>Does the annotation provide a clear and concise summary of the source’s content and scope?</t>
  </si>
  <si>
    <t>Does the annotation explain how the source is relevant to your research question or thesis statement?</t>
  </si>
  <si>
    <t>Does the annotation identify any gaps or limitations in the source’s coverage of the topic?</t>
  </si>
  <si>
    <t>Does the annotation compare and contrast the source with other sources you have reviewed?</t>
  </si>
  <si>
    <t>Does the annotation provide a brief evaluation of the author’s credentials and expertise in the field?</t>
  </si>
  <si>
    <t>If the instructions require only a few specific parts of an IMRAD paper; is that specific part present in its right form?</t>
  </si>
  <si>
    <t>Does the document sufficiently contain all necessary elements needed for an IMRAD paper?</t>
  </si>
  <si>
    <t>Headers, footers, appendices, and page numbers are consistent and correctly formatted</t>
  </si>
  <si>
    <t>Does the introduction explain the aims and objectives of the study to provide sufficient motivation to undertake the study?</t>
  </si>
  <si>
    <t>Does the review critically evaluates and synthesizes the sources of information, and identifies gaps, inconsistencies, contradictions, and limitations in the literature.</t>
  </si>
  <si>
    <t>Was a conceptual/theoretical framework articulated—and, if so, was it appropriate?  If not, is the absence of a framework justified?</t>
  </si>
  <si>
    <t xml:space="preserve"> Is the literature review comprehensive with sufficient depth and contrast, and is there balanced coverage of all variables in the study? </t>
  </si>
  <si>
    <t>Are the insights generated from the literature review  clearly described, focusing on analyses rather than on summaries?</t>
  </si>
  <si>
    <t>Is a pilot survey adequately described and the results thereof that lead to changes in the research design indicated? (if applicable)</t>
  </si>
  <si>
    <t>Is it clear how data were collected and distributed? (e.g. survery, questionnnaire, focus group, semi-structured interview etc.)</t>
  </si>
  <si>
    <t>Are the main trends and patterns in the data  identified and demonstrate the link between the research objectives and the main research questions?</t>
  </si>
  <si>
    <t>Do they explain how the research findings are unique, similar, or different from what is Currently known or the expected outcome? And are the reasons for the deviation objectively discussed?</t>
  </si>
  <si>
    <t>Are the main findings of the study comprehensively discussed and interpreted by drawing together all the results obtained</t>
  </si>
  <si>
    <t>MANUAL SCORING?</t>
  </si>
  <si>
    <t>ADDITIONAL FEEDBACK</t>
  </si>
  <si>
    <t xml:space="preserve">Instructions: </t>
  </si>
  <si>
    <t>Note:</t>
  </si>
  <si>
    <t>Professor's Rubric</t>
  </si>
  <si>
    <t>Does the rest of the paper paper appopriately follow the research design chosen; quantitative, qualitative, or mixed</t>
  </si>
  <si>
    <t>In case only 1 requried, then 100% weightage to that category</t>
  </si>
  <si>
    <r>
      <t xml:space="preserve">To think deeply on your thinking process using the reflective thinking framework  </t>
    </r>
    <r>
      <rPr>
        <b/>
        <i/>
        <sz val="10"/>
        <color theme="1"/>
        <rFont val="Calibri"/>
        <family val="2"/>
        <scheme val="minor"/>
      </rPr>
      <t>(4R's Model, Schon's or Dewey's Framework).</t>
    </r>
    <r>
      <rPr>
        <i/>
        <sz val="10"/>
        <color theme="1"/>
        <rFont val="Calibri"/>
        <family val="2"/>
        <scheme val="minor"/>
      </rPr>
      <t xml:space="preserve"> To analyze your approach, critically assess your assumptions, consider different possibilities, and justify your conclusions.</t>
    </r>
  </si>
  <si>
    <t>Has the Writer provided relevant examples or evidence to support each PESTLE factor?</t>
  </si>
  <si>
    <t>Has the Writer used appropriate sources and citations for the PESTLE analysis?</t>
  </si>
  <si>
    <t>Does it provide a clear and introduction that provides insight into the company or project, and attract readers' attention</t>
  </si>
  <si>
    <t>Has the Writer appropriately identified the strengths of the organization or project?</t>
  </si>
  <si>
    <t>Has the Writer appropriately  identified the weaknesses of the organization or project?</t>
  </si>
  <si>
    <t>Has the Writer appropriately  identified the opportunities for the organization or project?</t>
  </si>
  <si>
    <t>Has the Writer appropriately identified the threats for the organization or project?</t>
  </si>
  <si>
    <t>Has the Writer organized the SWOT factors into a matrix or table?</t>
  </si>
  <si>
    <t>Has the Writer sufficiently explained how each SWOT factor affects the organization or project?</t>
  </si>
  <si>
    <t>Has the Writer provided relevant examples or evidence to support each SWOT factor?</t>
  </si>
  <si>
    <t>Has the Writer used appropriate sources and citations for the SWOT analysis?</t>
  </si>
  <si>
    <t>Has the Writer appropriately identified the social factors that influence the organization or project?</t>
  </si>
  <si>
    <t>Has the Writer appropriately identified the technological factors that influence the organization or project?</t>
  </si>
  <si>
    <t>Has the Writer appropriately identified the legal factors that influence the organization or project?</t>
  </si>
  <si>
    <t>Has the Writer appropriately identified the environmental factors that influence the organization or project?</t>
  </si>
  <si>
    <t>Has the Writer appropriately organized the PESTLE factors into a matrix or table?</t>
  </si>
  <si>
    <t>Has the Writer suufficiently explained how each PESTLE factor affects the organization or project?</t>
  </si>
  <si>
    <t>GUIDE</t>
  </si>
  <si>
    <t>Porter's 5 Forces</t>
  </si>
  <si>
    <t>SWOT Analysis</t>
  </si>
  <si>
    <t>3C's Framework</t>
  </si>
  <si>
    <t>Pestle Analysis</t>
  </si>
  <si>
    <t>Strategic Planning Case Study Analysis</t>
  </si>
  <si>
    <t>To explore a topic from different angles and perspectives, presenting and sifting through various arguments and evidence for and against it, in order to inspect it closely and understand its nature, or arrive at a conclusion of why it occurs</t>
  </si>
  <si>
    <t>Does it refer to and demonstrate a thorough understanding of the assigned course materials, referring specifically to assigned reading, related research, and underlying concepts including correct use of terminology?</t>
  </si>
  <si>
    <t xml:space="preserve">Is the ratio of indirect/direct external voice to student-writer voice appropriate? </t>
  </si>
  <si>
    <t>Did the literature review clear identify the gaps and provide a strong basis for the new study? </t>
  </si>
  <si>
    <t>Is the review well-organized and not fragmented? Does it use a proper style to organize the sources (thematic review, narrative review, or other) as opposed to a mere summary of sources?</t>
  </si>
  <si>
    <t>Were research questions or hypotheses appropriately worded, with clear specifications of key variables and the study population?</t>
  </si>
  <si>
    <t>Did the researchers discuss the implications of the study for further research—and were those implications reasonable and complete? </t>
  </si>
  <si>
    <t>Applicable?</t>
  </si>
  <si>
    <t>FATAL ERROR</t>
  </si>
  <si>
    <t>Does it include a full reference entry for each source that follows the citation style you’re using (e.g., APA, MLA, Chicago) and is formatted correctly as is typical of annotated bibliographies?</t>
  </si>
  <si>
    <t>References 15%</t>
  </si>
  <si>
    <t>Annotations 85%</t>
  </si>
  <si>
    <t>The writer has a distinct and unique voice and uses sufficient variation in sentence structure, diction, and length to differentiate it from the external voice</t>
  </si>
  <si>
    <t>Additional checklists based on specific research designs to guide your evaluation</t>
  </si>
  <si>
    <t>Does the writer engage critically with sources and arguments used, and offers plausible objections to his or her own argument?</t>
  </si>
  <si>
    <t>Argumentative Essays</t>
  </si>
  <si>
    <t>Evaluate, Analyse, Synthesize</t>
  </si>
  <si>
    <t>Analytical Essays</t>
  </si>
  <si>
    <t>Understand, Analyse</t>
  </si>
  <si>
    <t>Remember, Understand</t>
  </si>
  <si>
    <t>Narrative Essays</t>
  </si>
  <si>
    <t>Synthesis Essays</t>
  </si>
  <si>
    <t>SWOT</t>
  </si>
  <si>
    <t>PESTLE</t>
  </si>
  <si>
    <t>Court Case Analysis</t>
  </si>
  <si>
    <t>Does the writer provide a detailed explanation of the legal precedents or principles used in their analysis?</t>
  </si>
  <si>
    <t>Does the writer provide a clear and concise explanation of how their analysis relates to the main legal issue or question of the case?</t>
  </si>
  <si>
    <t>Is the data analysis thorough and well-supported with evidence from the data sources?</t>
  </si>
  <si>
    <t>Are the conclusions drawn from the analysis supported by the data and logically connected to the research questions?</t>
  </si>
  <si>
    <t>Are recommendations provided that are supported by the analysis and logical for the context of the research questions?</t>
  </si>
  <si>
    <t>Are the limitations of the analysis clearly stated and acknowledged?</t>
  </si>
  <si>
    <t>Does the content stick to its specific style pertaining to the document-type?</t>
  </si>
  <si>
    <t>STRUCTURE GUIDE</t>
  </si>
  <si>
    <t>Transitions between paragraphs and sections are smooth, effective, and logical and aid the reader in following the writer's logic</t>
  </si>
  <si>
    <r>
      <t xml:space="preserve">Guide: </t>
    </r>
    <r>
      <rPr>
        <b/>
        <sz val="12"/>
        <color theme="1"/>
        <rFont val="Calibri"/>
        <family val="2"/>
        <scheme val="minor"/>
      </rPr>
      <t>Writing Conventions</t>
    </r>
  </si>
  <si>
    <t>Does the writer clearly identify the main problem or issue of the case?</t>
  </si>
  <si>
    <t>Does the writer provide relevant background information and context for the case?</t>
  </si>
  <si>
    <t>Does the writer discuss all important aspects of the background and demonstrate all unique features of the case?</t>
  </si>
  <si>
    <t>Does the writer provide a detailed explanation of the theoretical frameworks or concepts used in their analysis?</t>
  </si>
  <si>
    <t>Does the writer apply appropriate theoretical frameworks or concepts to analyze the case?</t>
  </si>
  <si>
    <t>Does the writer provide a well-focused diagnosis of strategic issues and key problems that demonstrate a good grasp of the company’s present situation and strategic issues?</t>
  </si>
  <si>
    <t>Does the writer provide a clear and concise explanation of how their analysis relates to the main problem or issue of the case?</t>
  </si>
  <si>
    <t>Does the writer address potential limitations or challenges in applying the identified theories to the case and their analysis?</t>
  </si>
  <si>
    <t>Does the writer use credible and reliable sources of evidence to support their analysis?</t>
  </si>
  <si>
    <t>Does the writer evaluate the strengths and weaknesses of each perspective?</t>
  </si>
  <si>
    <t>Does the writer provide a well thought out rationale based on applying specific concepts from a theory or analytical frameworks to the data provided in the case?</t>
  </si>
  <si>
    <t>Does the writer provide an executive summary that gives an overview of the main problem, solutions, recommendation, and implementation plan?</t>
  </si>
  <si>
    <t>Are the stated  conclusions and recommendations congruent with strategic analysis?</t>
  </si>
  <si>
    <t>Are there 3 effective recommendations, with each recommendation made based on findings from the stakeholder, SWOT or PESTLE Analyses?</t>
  </si>
  <si>
    <t>Does the writer provide a thorough and accurate explanation of the theoretical concepts used in their analysis?</t>
  </si>
  <si>
    <t>Does the writer correctly Identify and demonstrate understanding of all the main issues in the case study?</t>
  </si>
  <si>
    <t>Does the writer provide insightful and thorough analysis of all the key issues?</t>
  </si>
  <si>
    <t>Does the writer provide well-reasoned, logical, relevant observations and recommendations on effective solutions to most of the problems/issues?</t>
  </si>
  <si>
    <t>Does the writer propose a detailed action plan of final recommendations, justifies final decisions with specific evidence?</t>
  </si>
  <si>
    <t>Does the writer provide detailed and appropriate conclusions for the case?</t>
  </si>
  <si>
    <t>Has the Writer appropriately identified the political factors that influence the organization or project?</t>
  </si>
  <si>
    <t>Has the Writer appropriately identified the economic factors that influence the organization or project?</t>
  </si>
  <si>
    <t>Does the document aim to provide a business's intended direction, prioritize efforts, effectively allocate resources, align shareholders, &amp; employees on the organization’s goals?</t>
  </si>
  <si>
    <t>Does the writer provide more than 2 stakeholders for all category: internal, connected and external?</t>
  </si>
  <si>
    <t>Has the Writer identified specific, measurable, achievable, relevant, and time-bound (SMART) goals for the organization or project?</t>
  </si>
  <si>
    <t>Has the Writer clearly defined the company or project's mission, vision, and values?</t>
  </si>
  <si>
    <t>Has the Writer identified the target audience or market segment for the organization or project?</t>
  </si>
  <si>
    <t>Does the document help to understand the factors affecting profitability in a specific industry, and can help to inform decisions relating to: whether to enter a specific industry; whether to increase capacity in a specific industry; and developing competitive strategies?</t>
  </si>
  <si>
    <t>Does it provide a clear and introduction that provides insight into the company or project, and attract readers' attention?</t>
  </si>
  <si>
    <t>Does it provide a well thought out rationale based on applying specific concepts from a theory or analytical frameworks to the data provided in the case?</t>
  </si>
  <si>
    <t>Has the Writer evaluated the potential impact of each recommendation on the organization or project's stakeholders, including shareholders, employees, customers, and the community?</t>
  </si>
  <si>
    <t>Has the Writer provided a detailed implementation plan for each recommendation, including timelines, resources, and responsible parties?</t>
  </si>
  <si>
    <t>Has the Writer discussed potential risks and limitations of each recommendation and provided a contingency plan to mitigate them?</t>
  </si>
  <si>
    <t>Has the Writer evaluated the potential financial implications of each recommendation and provided a cost-benefit analysis?</t>
  </si>
  <si>
    <t>Recommendations</t>
  </si>
  <si>
    <t>Does it state the purpose of the 5 forces model, and is the purpose also reflected in the overall assessment of the competitive environment?</t>
  </si>
  <si>
    <t>Has the writer described each of the 5 forces with a quote/evidence from an authoritative source?</t>
  </si>
  <si>
    <t>Is the application of the 3C's model clearly explained and justified?</t>
  </si>
  <si>
    <t>Have the three Cs - Company, Customers, and Competitors - been analyzed in detail and with appropriate supporting evidence?</t>
  </si>
  <si>
    <t>Are the conclusions drawn from the 3C's model analysis supported by the data and logically connected to the research questions?</t>
  </si>
  <si>
    <t>Is an example of a real or hypothetical organization or group is correctly identified for each force, with a compelling and logical explanation?</t>
  </si>
  <si>
    <t>Is the strongest force identified and cogently defended with logic and an example?</t>
  </si>
  <si>
    <t>Is the report well-structured and organized, with clear headings and subheadings?</t>
  </si>
  <si>
    <t>Are the recommendations feasible and actionable, considering the resources and capabilities of the company or organization?</t>
  </si>
  <si>
    <t>Are the implications of the analysis or recommendations discussed, such as customers, suppliers, and employees, considered and discussed? including potential risks and challenges?</t>
  </si>
  <si>
    <t>Are the recommendations supported by a cost-benefit analysis or other quantitative analysis?</t>
  </si>
  <si>
    <t>Are the assumptions made in the analysis explicit and clearly stated?</t>
  </si>
  <si>
    <t>Analysis and Evidence</t>
  </si>
  <si>
    <t>Does the analysis contain more than 4 points for each quadrant (unless wordcount limit), and a sentence is provided for each point explaining their inclusion?</t>
  </si>
  <si>
    <t>Introduction</t>
  </si>
  <si>
    <t>Aim</t>
  </si>
  <si>
    <t>Errors and issues</t>
  </si>
  <si>
    <t>A</t>
  </si>
  <si>
    <t>Analysis</t>
  </si>
  <si>
    <t>Intro</t>
  </si>
  <si>
    <t>Frameworks</t>
  </si>
  <si>
    <t>Does the annotation include some or all of the following elements: research methods and findings, strengths and weaknesses, relation to other sources on the topic, contribution to your research question?</t>
  </si>
  <si>
    <t>Does the annotation include a critical evaluation (if critical-type) of the source’s strengths and weaknesses, such as its credibility, validity, reliability, bias, scope, limitations, etc.?</t>
  </si>
  <si>
    <t>Does the annotation use quotation marks and citations when referring to specific words or phrases from the source?</t>
  </si>
  <si>
    <t>Does the annotation use formal academic language and avoid slang, jargon, or colloquialisms?</t>
  </si>
  <si>
    <t>Does the annotation use third-person point of view (e.g., “the author argues”) rather than first-person (e.g., “I think”) or second-person (e.g., “you should”) unless instructed otherwise?</t>
  </si>
  <si>
    <t>Is the annotation written in an appropriate tone, diction, and style for your discipline and assignment?</t>
  </si>
  <si>
    <t>Quiz</t>
  </si>
  <si>
    <t>Score</t>
  </si>
  <si>
    <t>Grade</t>
  </si>
  <si>
    <t>Scored Assessment</t>
  </si>
  <si>
    <t>B</t>
  </si>
  <si>
    <t>C</t>
  </si>
  <si>
    <t>D</t>
  </si>
  <si>
    <t>E</t>
  </si>
  <si>
    <t>Home</t>
  </si>
  <si>
    <t>Basics</t>
  </si>
  <si>
    <t>Presentation</t>
  </si>
  <si>
    <t>Research Papers</t>
  </si>
  <si>
    <t>Annotations</t>
  </si>
  <si>
    <t>Nursing</t>
  </si>
  <si>
    <t>Others</t>
  </si>
  <si>
    <t>Essays</t>
  </si>
  <si>
    <t>Quick Navigation</t>
  </si>
  <si>
    <t>Discussion</t>
  </si>
  <si>
    <t>Case_Study_Analysis</t>
  </si>
  <si>
    <t>Graded_Assessments</t>
  </si>
  <si>
    <t>Case Laws</t>
  </si>
  <si>
    <t>H</t>
  </si>
  <si>
    <t>P</t>
  </si>
  <si>
    <t>O</t>
  </si>
  <si>
    <t>R</t>
  </si>
  <si>
    <t>N</t>
  </si>
  <si>
    <t>G</t>
  </si>
  <si>
    <t>L</t>
  </si>
  <si>
    <t>Evidence + Reasons alongside suggested changes in score (only allowed once)</t>
  </si>
  <si>
    <t>Choose the Correct Essay type from the categories given below to implement its specific-style and structure</t>
  </si>
  <si>
    <t>Case Studies</t>
  </si>
  <si>
    <t>Apply, Analyse</t>
  </si>
  <si>
    <t>Paragraph Structure Guide for BC20 and EF16</t>
  </si>
  <si>
    <t>Reflective Essay   &gt;&gt;</t>
  </si>
  <si>
    <t>&lt;&lt;   Argumentative Essay</t>
  </si>
  <si>
    <t>&lt;&lt;  Narrative essay 2</t>
  </si>
  <si>
    <t>Narrative Essay 1   \/</t>
  </si>
  <si>
    <t>&lt;&lt;   Compare and Contrast</t>
  </si>
  <si>
    <t>&lt;&lt;   Cause and Effect</t>
  </si>
  <si>
    <t>&lt;&lt;   Problem and solution</t>
  </si>
  <si>
    <t>Implications</t>
  </si>
  <si>
    <t>Category</t>
  </si>
  <si>
    <t>Errors and Issues</t>
  </si>
  <si>
    <t>Does the introduction provide an overview of the patient and the health problem(s) being addressed?</t>
  </si>
  <si>
    <t>Does the introduction provide relevant background information on the patient's medical history, presenting symptoms, and nursing assessment?</t>
  </si>
  <si>
    <t>Are the nursing interventions and care plan evidence-based and consistent with current nursing standards and guidelines?</t>
  </si>
  <si>
    <t>Does the evaluation include an analysis of the factors that influenced the patient's response to care?</t>
  </si>
  <si>
    <t>Does the evaluation identify any areas for improvement in the nursing care plan or interventions, and provide recommendations for future care?</t>
  </si>
  <si>
    <t>Nursing Care Plan</t>
  </si>
  <si>
    <t>Does the conclusion provide insights into the nursing process, including the importance of ongoing assessment, critical thinking, and evidence-based practice?</t>
  </si>
  <si>
    <t>Does the conclusion offer any recommendations for future nursing care or research in the area?</t>
  </si>
  <si>
    <t>Assessment and Diagnosis</t>
  </si>
  <si>
    <t>Evaluation</t>
  </si>
  <si>
    <t>Conclusion</t>
  </si>
  <si>
    <t>Categories</t>
  </si>
  <si>
    <t>Does the introduction provide a brief summary of the case and the ethical issue(s) it presents?</t>
  </si>
  <si>
    <t>Does the introduction establish the relevance of the case study to the broader field of ethics and its significance to society?</t>
  </si>
  <si>
    <t>Does the case study provide a clear and concise summary of the stakeholders involved, their interests, and their rights or responsibilities?</t>
  </si>
  <si>
    <t>Does the case study provide relevant background information on the ethical issue(s) involved, including any laws, regulations, or ethical codes that may apply?</t>
  </si>
  <si>
    <t>Does the case study analyze the ethical issue(s) from multiple ethical perspectives (e.g., deontological, consequentialist, virtue ethics)?</t>
  </si>
  <si>
    <t>Does the case study evaluate the potential consequences of the different ethical options available, and their impact on the stakeholders involved?</t>
  </si>
  <si>
    <t>Does the case study consider alternative approaches to resolving the ethical issue(s), and assess their strengths and weaknesses?</t>
  </si>
  <si>
    <t>Does the case study provide a clear and well-supported recommendation for how the ethical issue(s) should be resolved, based on the ethical analysis conducted?</t>
  </si>
  <si>
    <t>Does the recommendation take into account the interests and rights of all relevant stakeholders, and the potential consequences of different ethical options?</t>
  </si>
  <si>
    <t>Does the recommendation consider any relevant laws, regulations, or ethical codes, and their implications for the situation?</t>
  </si>
  <si>
    <t>Logical Fallacies List             &gt;&gt;&gt;&gt;</t>
  </si>
  <si>
    <t>Does the writer discuss alternative perspectives on the case?</t>
  </si>
  <si>
    <t>AI or Spinnning</t>
  </si>
  <si>
    <t>To be Filled by the Writer</t>
  </si>
  <si>
    <t>To be Filled by the Proofreader</t>
  </si>
  <si>
    <t>Solutions</t>
  </si>
  <si>
    <t>Does the introduction clearly state the purpose and scope of the paper?</t>
  </si>
  <si>
    <t>Does the paper analyze how the patient's medical history may impact their current health status, diagnosis, and treatment plan?</t>
  </si>
  <si>
    <t>Does the paper consider any social or environmental factors that may have contributed to the patient's medical history?</t>
  </si>
  <si>
    <t>Medical History</t>
  </si>
  <si>
    <t>Does the paper provide a clear and accurate diagnosis for the patient based on the available information?</t>
  </si>
  <si>
    <t>Does the paper analyze the evidence and reasoning behind the diagnosis, including any differential diagnoses that were considered?</t>
  </si>
  <si>
    <t>Does the paper discuss any ethical, cultural, or social considerations that may have influenced the diagnosis?</t>
  </si>
  <si>
    <t>Diagnosis</t>
  </si>
  <si>
    <t>Does the paper analyze the patient's treatment plan, including any medications, procedures, or therapies that were prescribed?</t>
  </si>
  <si>
    <t>Does the paper evaluate the evidence and rationale behind the treatment plan, and consider any potential risks or benefits?</t>
  </si>
  <si>
    <t>Does the paper identify any potential barriers to implementing the treatment plan, and propose strategies for addressing them?</t>
  </si>
  <si>
    <t>Treatment Plan</t>
  </si>
  <si>
    <t>Does the paper analyze how nursing care can support and enhance the patient's medical treatment plan?</t>
  </si>
  <si>
    <t>Nursing Implications</t>
  </si>
  <si>
    <t>Does the conclusion offer any recommendations for future research or practice in the area of nursing care?</t>
  </si>
  <si>
    <t>Is the paper written in clear and concise language, using appropriate nursing terminology and avoiding jargon?</t>
  </si>
  <si>
    <t>Is the paper well-organized and structured, with headings and subheadings that guide the reader through the analysis?</t>
  </si>
  <si>
    <t>Does the writer provide a thorough and accurate nursing assessment of the patient's physical, psychological, and social health status?</t>
  </si>
  <si>
    <t>Does the writer identify the nursing diagnoses or problems, and provide evidence-based rationales for their selection?</t>
  </si>
  <si>
    <t>Does the writer provide a clear and concise summary of the nursing care plan, including interventions and expected outcomes?</t>
  </si>
  <si>
    <t>Does the writer describe the nursing interventions and care plan implemented to address the identified nursing diagnoses or problems?</t>
  </si>
  <si>
    <t>Does the writer describe any modifications to the care plan and interventions based on ongoing assessment and evaluation of the patient's response to care?</t>
  </si>
  <si>
    <t>Does the writer provide an evaluation of the effectiveness of the nursing care plan and interventions in achieving the expected outcomes?</t>
  </si>
  <si>
    <t>Does the conclusion summarize the key findings of the writer, and their implications for nursing practice?</t>
  </si>
  <si>
    <t>Is the writer written in clear and concise language, using appropriate nursing terminology and avoiding jargon?</t>
  </si>
  <si>
    <t>Is the writer well-organized and structured, with headings and subheadings that guide the reader through the nursing process?</t>
  </si>
  <si>
    <t>Does the introduction provide a brief overview of the patient writer?</t>
  </si>
  <si>
    <t>Does the introduction establish the relevance of the patient writer to nursing practice and its significance to patient care?</t>
  </si>
  <si>
    <t>Does the paper discuss the nursing implications of the patient writer, including any relevant nursing assessments, interventions, or evaluations?</t>
  </si>
  <si>
    <t>Does the paper consider any ethical, cultural, or social considerations that may impact nursing care in the patient writer?</t>
  </si>
  <si>
    <t>Does the conclusion summarize the key findings of the paper, and the implications of the patient writer for nursing practice?</t>
  </si>
  <si>
    <t>Does the introduction provide a clear overview of the community that the health needs assessment will focus on?</t>
  </si>
  <si>
    <t>Does the introduction establish the purpose and scope of the health needs assessment, and the relevance of the topic to public health practice?</t>
  </si>
  <si>
    <t>Does the introduction provide a clear thesis statement outlining the main objectives of the health needs assessment?</t>
  </si>
  <si>
    <t>Does the paper provide a detailed description of the community, including its population size, demographics, and social determinants of health?</t>
  </si>
  <si>
    <t>Does the paper analyze any existing health data or reports related to the community, such as epidemiological data or health surveys?</t>
  </si>
  <si>
    <t>Does the paper identify any potential gaps or limitations in the available health data, and propose strategies for addressing them?</t>
  </si>
  <si>
    <t>Community Description</t>
  </si>
  <si>
    <t>Does the paper describe the methods used to conduct the health needs assessment, such as surveys, interviews, or focus groups?</t>
  </si>
  <si>
    <t>Does the paper analyze the strengths and weaknesses of the chosen methods, and propose strategies for maximizing data quality and minimizing bias?</t>
  </si>
  <si>
    <t>Does the paper consider any ethical or cultural considerations that may impact the health needs assessment methods?</t>
  </si>
  <si>
    <t>Methods</t>
  </si>
  <si>
    <t>Does the paper present the results of the health needs assessment in a clear and organized manner, using tables, charts, or other visual aids where appropriate?</t>
  </si>
  <si>
    <t>Does the paper analyze the key findings of the health needs assessment, and identify the priority health needs of the community?</t>
  </si>
  <si>
    <t>Does the paper compare the results of the health needs assessment with any existing health data or reports, and discuss any discrepancies or areas of agreement?</t>
  </si>
  <si>
    <t>Results</t>
  </si>
  <si>
    <t>Does the paper appraise the priority health needs identified in the health needs assessment, based on the available evidence and best practices in public health?</t>
  </si>
  <si>
    <t>Does the paper propose specific interventions or strategies for addressing the priority health needs, and evaluate their potential effectiveness and feasibility?</t>
  </si>
  <si>
    <t>Does the paper consider any ethical, cultural, or social considerations that may impact the implementation of the proposed interventions or strategies?</t>
  </si>
  <si>
    <t>Appraisal</t>
  </si>
  <si>
    <t>Health Needs Assessment &amp; Appraisal   (Community Needs Assessment)</t>
  </si>
  <si>
    <t>Does the conclusion summarize the key findings of the health needs assessment and appraisal, and the implications for public health practice?</t>
  </si>
  <si>
    <t>Does the conclusion offer any recommendations for future research or practice in the area of community health needs assessment?</t>
  </si>
  <si>
    <t>Does the conclusion provide insights into the importance of community engagement, collaboration, and empowerment in addressing health disparities?</t>
  </si>
  <si>
    <t>Is the paper written in clear and concise language, using appropriate public health terminology and avoiding jargon?</t>
  </si>
  <si>
    <r>
      <t xml:space="preserve">To think deeply on your professional practice using a reflective practice model </t>
    </r>
    <r>
      <rPr>
        <b/>
        <i/>
        <sz val="10"/>
        <color theme="1"/>
        <rFont val="Calibri"/>
        <family val="2"/>
        <scheme val="minor"/>
      </rPr>
      <t>(Rolfe Model, Kolb's Model, or ERA Model)</t>
    </r>
    <r>
      <rPr>
        <i/>
        <sz val="10"/>
        <color theme="1"/>
        <rFont val="Calibri"/>
        <family val="2"/>
        <scheme val="minor"/>
      </rPr>
      <t>. To examine your actions and decisions in a specific situation, evaluate their outcomes &amp;  implications, &amp; plan how to improve your practice in the future</t>
    </r>
  </si>
  <si>
    <r>
      <t xml:space="preserve">To think deeply on what you have learned from a course, project or experience using a reflective learning cycle </t>
    </r>
    <r>
      <rPr>
        <b/>
        <i/>
        <sz val="10"/>
        <color theme="1"/>
        <rFont val="Calibri"/>
        <family val="2"/>
        <scheme val="minor"/>
      </rPr>
      <t>(Gibb's model)</t>
    </r>
    <r>
      <rPr>
        <i/>
        <sz val="10"/>
        <color theme="1"/>
        <rFont val="Calibri"/>
        <family val="2"/>
        <scheme val="minor"/>
      </rPr>
      <t>. To identify what went well and what could be improved, what you gained and what you need to work on further.</t>
    </r>
  </si>
  <si>
    <t>Note: For Nursing ethics cases, refer to the rubric in the N-Nursing sheet</t>
  </si>
  <si>
    <t>Note: In case your document only requires a few portions of the IMRAD, for instance if you're writing a standalone literature review or a proposal only, then use the "applicable" command to enable sections you want to include in your paper</t>
  </si>
  <si>
    <t>Note: In case your document only requires the presentation or the speaker notes, then use the "applicable" command to enable sections you want to include in your order</t>
  </si>
  <si>
    <t>Guide: Ethical Principles in Nursing</t>
  </si>
  <si>
    <t xml:space="preserve">Note 1: In case your document only requires both an analysis of the causes as well as an analysis of the solutions, then use the "applicable" command to enable sections you want to include in your paper. </t>
  </si>
  <si>
    <t>Does the writer provide a clear thesis statement indicating what the theory would conclude based on the case?</t>
  </si>
  <si>
    <t xml:space="preserve">Theory </t>
  </si>
  <si>
    <t>Intro &amp; background</t>
  </si>
  <si>
    <t>Does the case study identify the ethical principles and values that are at stake, and consider how they may conflict or align with each other?</t>
  </si>
  <si>
    <t>Does the writer provide a brief account of the historical background of the theory and the philosopher(s) associated with it. </t>
  </si>
  <si>
    <t>Does the writer explain as clearly and precisely as you can how that principle leads to a particular conclusion on an issue other than the ethical question under consideration?</t>
  </si>
  <si>
    <t>Does the writer provide an explanation of the core moral principle of the theory that is being focussed on in applying that theory to the case?</t>
  </si>
  <si>
    <t>Are the recommendations derived based on a combination of the analysis from the 5 forces model and the 3C's model?</t>
  </si>
  <si>
    <t>Does the analysis show how priciples from the chosen theory when combined with the specific circumstances of the case under consideration, lead to conclusions?</t>
  </si>
  <si>
    <t>Has the report effectively communicated the analysis to the intended audience?</t>
  </si>
  <si>
    <t>Is the data analysis thorough and well-supported with evidence and examples from the data sources?</t>
  </si>
  <si>
    <t>Does the writer provide a clear and concise explanation of how their analysis using the chosen theory can inform effective ethical standpoints for the stakeholders involved in the case?</t>
  </si>
  <si>
    <t>Does the case study provide a balanced analysis of the ethical issue(s), avoiding bias or undue influence?</t>
  </si>
  <si>
    <t>Does the conclusion reflect on the broader implications of the analysis for the field of ethics and society at large?</t>
  </si>
  <si>
    <t>Does the conclusion summarize the key findings and recommendations of the ethical analysis?</t>
  </si>
  <si>
    <t>Ethics-Based Case studies (Sociology, business ethics, and associated disciplines)</t>
  </si>
  <si>
    <t xml:space="preserve">Market Opportunity &amp; Competitor Case Analysis </t>
  </si>
  <si>
    <t>Analytical Case studies (Identifying Causes behind the case)</t>
  </si>
  <si>
    <t>Note: Most assignments, even if the essay-type is not specified, would fit into one of the given categories below. When not explicitly stated in the instructions, use the information given in the tables below to choose the correct category. This includes assignments from social sciences, history, anthropology, philosophy, psychology, etc besides english composition. In a few cases, two categories may also apply such as requiring a reflection alongside an explanation or an analysis</t>
  </si>
  <si>
    <t>Goal statement is patient or family oriented, and contains two measurable criteria and a target date or time.</t>
  </si>
  <si>
    <t>Nursing interventions state action, frequency and person who is going to carry these out</t>
  </si>
  <si>
    <t>Reflection (if needed)</t>
  </si>
  <si>
    <t>Does the writer Include all pertinent data related to nursing diagnosis and does not include data that is not related to nursing diagnosis?</t>
  </si>
  <si>
    <t xml:space="preserve">Does the writer use the appopriate nursing theory related to care to inform diagnosis? </t>
  </si>
  <si>
    <t>Is the diagnosis appropriate for patient and ordinal level including significant subjective &amp; objective data &amp; rationale?</t>
  </si>
  <si>
    <t>Does the paper demonstrate thorough understanding of patient's diagnosis and potential complications?</t>
  </si>
  <si>
    <t>Does the Intervention portion contains adequate number of interventions to help patient/family meet goal, and interventions are specific in action and frequency?</t>
  </si>
  <si>
    <t>Are the stated expected outcomes patient-centered and flow from the Nursing Diagnosis?</t>
  </si>
  <si>
    <t>Are the patient’s cultural, developmental and psychosocial status considered in nursing interventions?</t>
  </si>
  <si>
    <t>Is the rationale for actions stated, referenced, and explained?</t>
  </si>
  <si>
    <t>Does the Evaluation portion contain data that is listed as criteria in goal statement? Does it describe goal as met, partially met, or not met, alongside revision and/or new evaluation date/time?</t>
  </si>
  <si>
    <t>Is any information on the discharge plan, patient teaching included?</t>
  </si>
  <si>
    <t>Are demographic information, referral source or reason for referral of the case discussed?</t>
  </si>
  <si>
    <t>Is the history of problem, client history, and systemic hypothesis of problem properly presented in terms of how problem makes sense in context in light of patient/client beliefs?</t>
  </si>
  <si>
    <t>Is a comprehensive analysis of all the factors taken into account to arrive at the most relevant pattern and its root cause?</t>
  </si>
  <si>
    <t>Does it contain a comprehensive and in-depth discussion of the most relevant Treatment Principles?</t>
  </si>
  <si>
    <t>Does the writer discuss underlying assumptions, connect them to his/her systemic hypothesis of the problem and reflect on how what worked, didn’t work?</t>
  </si>
  <si>
    <t>(continued) Does the writer reflect on what he/she would do differently what new questions may be helpful in continually conceptualizing the case?</t>
  </si>
  <si>
    <t>Does the paper provide excellent literature review based research with clearly documented associations between problems or questions and key course concepts? (if needed)</t>
  </si>
  <si>
    <t>Does the paper demonstrate thorough understanding of the role of nurses and other professionals in the care of selected patient?</t>
  </si>
  <si>
    <t>Case Brief</t>
  </si>
  <si>
    <t>Does the paper include a literature review of relevant research problems and best practices in the field of community health needs assessment?</t>
  </si>
  <si>
    <t>Does the paper provide a rationale for why the identified priority health needs are important and why they should be addressed?</t>
  </si>
  <si>
    <t>Does the paper address the role of community members and stakeholders in the health needs assessment and appraisal, and how their input was incorporated into the process?</t>
  </si>
  <si>
    <t>Does the paper provide a clear and detailed methodology for how the proposed interventions or strategies will be implemented and evaluated?</t>
  </si>
  <si>
    <t>Does the paper acknowledge any potential limitations, unintended consequences or biases in the health needs assessment and appraisal, and propose strategies for minimizing them?</t>
  </si>
  <si>
    <t>Does the paper acknowledge the role of social and economic factors in shaping the health needs of the community, and propose strategies for addressing these underlying determinants of health?</t>
  </si>
  <si>
    <t xml:space="preserve"> Does the paper discuss any potential barriers to implementing the proposed interventions or strategies, and propose solutions for overcoming them? (cultural/environmental/linguistic)</t>
  </si>
  <si>
    <t>Does the paper consider any broader systemic or policy changes that may be necessary to address the identified priority health needs?</t>
  </si>
  <si>
    <t>Does the paper provide a comprehensive overview of the patient's medical history, including any symptoms, relevant past illnesses, surgeries, or medications?</t>
  </si>
  <si>
    <t>Does the paper provide a comprehensive background and context of the ethical dilemma, including a description of the patient population, healthcare setting, and relevant policies and regulations?</t>
  </si>
  <si>
    <t>Does the paper identify the stakeholders involved in the ethical dilemma and their perspectives on the situation?</t>
  </si>
  <si>
    <t>Does the paper analyze the ethical, legal, and professional implications of the situation and their impact on nursing practice?</t>
  </si>
  <si>
    <t>Does the paper provide a thorough analysis of the ethical principles that are relevant to the situation, including respect for autonomy, beneficence, non-maleficence, and justice?</t>
  </si>
  <si>
    <t>Does the paper explore the potential conflicts and tensions among the ethical principles and how they can be balanced and prioritized?</t>
  </si>
  <si>
    <t>Does the paper identify and evaluate alternative courses of action that can address the ethical dilemma while upholding the ethical principles?</t>
  </si>
  <si>
    <t>Ethical Analysis</t>
  </si>
  <si>
    <t>Case Background</t>
  </si>
  <si>
    <t>Does the paper identify the potential consequences and risks of the chosen course of action and propose strategies for mitigating them?</t>
  </si>
  <si>
    <t>Does the paper discuss the role of the nurse in implementing the chosen course of action and collaborating with other healthcare providers and stakeholders?</t>
  </si>
  <si>
    <t>Decision Making</t>
  </si>
  <si>
    <t>Does the paper evaluate the effectiveness and appropriateness of the chosen course of action, based on its outcomes and the feedback of stakeholders?</t>
  </si>
  <si>
    <t>Does the conclusion summarize the key findings and insights of the paper and emphasize their implications for nursing practice and ethical leadership?</t>
  </si>
  <si>
    <t>Does the conclusion provide a reflective and critical perspective on the ethical dilemma and its resolution?</t>
  </si>
  <si>
    <t>Is the paper written in clear and concise language, using appropriate nursing and ethics terminology and avoiding jargon?</t>
  </si>
  <si>
    <t>The diction choices demonstrate familiarity with subject-specific terminology and higher order thinking</t>
  </si>
  <si>
    <r>
      <t>To analyze how a text or item persuades its audience using rhetorical strategies (such as</t>
    </r>
    <r>
      <rPr>
        <b/>
        <i/>
        <sz val="10"/>
        <color theme="1"/>
        <rFont val="Calibri"/>
        <family val="2"/>
        <scheme val="minor"/>
      </rPr>
      <t xml:space="preserve"> ethos, pathos, logos</t>
    </r>
    <r>
      <rPr>
        <i/>
        <sz val="10"/>
        <color theme="1"/>
        <rFont val="Calibri"/>
        <family val="2"/>
        <scheme val="minor"/>
      </rPr>
      <t xml:space="preserve">, etc.). To explain how the text is purposed to appeals to its audience's emotions, values and logic &amp; SOAPSTONE to achieve its purpose. </t>
    </r>
  </si>
  <si>
    <t>Taxonomy Applied</t>
  </si>
  <si>
    <t>Document Type</t>
  </si>
  <si>
    <t>Assignments or homework</t>
  </si>
  <si>
    <t>Judge from Instructions, LO's, and task words</t>
  </si>
  <si>
    <t>Claim types</t>
  </si>
  <si>
    <t>Fact, Value, Solution</t>
  </si>
  <si>
    <t>How to Apply Bloom's Tax EF69, EF18, BC10</t>
  </si>
  <si>
    <t>Fact, Value, Definition</t>
  </si>
  <si>
    <t>Fact</t>
  </si>
  <si>
    <t>Value, Solution, Definition</t>
  </si>
  <si>
    <t>Value, solution</t>
  </si>
  <si>
    <t>Fact, Value, Definition, Solution</t>
  </si>
  <si>
    <t>Problem/Solution Essays</t>
  </si>
  <si>
    <t>Remember, Understand, (SPSE -Evaluate)</t>
  </si>
  <si>
    <t>Solution</t>
  </si>
  <si>
    <t>Understand</t>
  </si>
  <si>
    <t>Definition</t>
  </si>
  <si>
    <t>Definition/Classification Essays</t>
  </si>
  <si>
    <t>Synthesize, Create, Understand</t>
  </si>
  <si>
    <t>Create, Synthesize</t>
  </si>
  <si>
    <t>Does it provide a final comment or implication that relates to the task-word, content word, limiting word and provides a sense of closure?</t>
  </si>
  <si>
    <t>Focus</t>
  </si>
  <si>
    <t>Does it have a clear and arguable thesis statement that responds to the task-word &amp; document-type and is linked to all topic sentences?</t>
  </si>
  <si>
    <t>Thesis-type  (EF12)</t>
  </si>
  <si>
    <t>Essay Type  (EF 23)</t>
  </si>
  <si>
    <t>Point by Point or Block Method (BH 79)</t>
  </si>
  <si>
    <t>Classical, Toulmin, Rogerian (BM54)</t>
  </si>
  <si>
    <t>Gibb's, Rolfe's, Kolb's Model (BG58)</t>
  </si>
  <si>
    <t>Plot Arc (BG32)</t>
  </si>
  <si>
    <t>Memo Structure (block)</t>
  </si>
  <si>
    <t>Most essay types combine the TEAR Structure with their unique paragraph sequencing/arrangements. For instance in a compare and contrast essay, use TEAR+Block Method</t>
  </si>
  <si>
    <t>&lt;&lt; prompt parts</t>
  </si>
  <si>
    <t>(Analytical) Does it provide a cultural, political, literary, historical context of the item, text, or concept being analyzed?</t>
  </si>
  <si>
    <t>(Narrative) Does it include details related to the time, setting, and characters involved i.e the exposition part of the plot?</t>
  </si>
  <si>
    <t>(argument)  Does the introduction highlight the issue's significance, definitions of uncommon ideas, differing views, to successfully forecast the topic and lead into the thesis?</t>
  </si>
  <si>
    <t>(Reflective) Does it provide a description of the event, experience, content or ideas being reflected upon? (Gibb's - Can use other models as well)</t>
  </si>
  <si>
    <t>Are the discussions framed and arguments made within the intended/required framework (when applicable)?</t>
  </si>
  <si>
    <t>TEAR Structure (EE19, EE20)</t>
  </si>
  <si>
    <t>Client-Specified Structure</t>
  </si>
  <si>
    <t>Are the premises (main/supporting ideas) correct, fair, and balanced, and follow the claim made in the topic sentences while sticking to its controlling idea?</t>
  </si>
  <si>
    <t>The writer uses appropriate language, tone, and style for academic writing (unless exception in style allowed)</t>
  </si>
  <si>
    <t>Are cited sentences following the correct reporting-verb or signal-phrase?</t>
  </si>
  <si>
    <t>(narrative) Does it provide a denouement to the narrative and reflect on the lesson learned?</t>
  </si>
  <si>
    <t>(Reflective) Does it provide an action plan? (Gibb's)</t>
  </si>
  <si>
    <t>Does the document limit itself for the most part to the concept defined by its limiting word?</t>
  </si>
  <si>
    <t>Additional Guidelines  to the right &gt;&gt;&gt;             &gt;&gt;&gt;&gt;</t>
  </si>
  <si>
    <t>Uniformity</t>
  </si>
  <si>
    <t>Deviance</t>
  </si>
  <si>
    <r>
      <rPr>
        <b/>
        <sz val="48"/>
        <color rgb="FFFF0000"/>
        <rFont val="Calibri"/>
        <family val="2"/>
        <scheme val="minor"/>
      </rPr>
      <t xml:space="preserve">B:  </t>
    </r>
    <r>
      <rPr>
        <b/>
        <sz val="48"/>
        <color theme="4" tint="-0.499984740745262"/>
        <rFont val="Calibri"/>
        <family val="2"/>
        <scheme val="minor"/>
      </rPr>
      <t xml:space="preserve"> BASICS</t>
    </r>
  </si>
  <si>
    <r>
      <rPr>
        <b/>
        <sz val="58"/>
        <color rgb="FFFF0000"/>
        <rFont val="Calibri"/>
        <family val="2"/>
        <scheme val="minor"/>
      </rPr>
      <t>E:</t>
    </r>
    <r>
      <rPr>
        <b/>
        <sz val="58"/>
        <color theme="4" tint="-0.499984740745262"/>
        <rFont val="Calibri"/>
        <family val="2"/>
        <scheme val="minor"/>
      </rPr>
      <t xml:space="preserve">    ESSAYS</t>
    </r>
  </si>
  <si>
    <r>
      <rPr>
        <b/>
        <sz val="48"/>
        <color rgb="FFFF0000"/>
        <rFont val="Calibri"/>
        <family val="2"/>
        <scheme val="minor"/>
      </rPr>
      <t xml:space="preserve">P:  </t>
    </r>
    <r>
      <rPr>
        <b/>
        <sz val="48"/>
        <color theme="4" tint="-0.499984740745262"/>
        <rFont val="Calibri"/>
        <family val="2"/>
        <scheme val="minor"/>
      </rPr>
      <t xml:space="preserve"> PRESENTATION PROJECTS</t>
    </r>
  </si>
  <si>
    <r>
      <rPr>
        <b/>
        <sz val="48"/>
        <color rgb="FFFF0000"/>
        <rFont val="Calibri"/>
        <family val="2"/>
        <scheme val="minor"/>
      </rPr>
      <t xml:space="preserve">D:   </t>
    </r>
    <r>
      <rPr>
        <b/>
        <sz val="48"/>
        <color theme="4" tint="-0.499984740745262"/>
        <rFont val="Calibri"/>
        <family val="2"/>
        <scheme val="minor"/>
      </rPr>
      <t xml:space="preserve"> DISCUSSION BOARD</t>
    </r>
  </si>
  <si>
    <r>
      <rPr>
        <b/>
        <sz val="22"/>
        <color rgb="FFFF0000"/>
        <rFont val="Calibri"/>
        <family val="2"/>
        <scheme val="minor"/>
      </rPr>
      <t xml:space="preserve">R:   </t>
    </r>
    <r>
      <rPr>
        <b/>
        <sz val="36"/>
        <color theme="4" tint="-0.499984740745262"/>
        <rFont val="Calibri"/>
        <family val="2"/>
        <scheme val="minor"/>
      </rPr>
      <t xml:space="preserve">IMRAD-based Research Papers: </t>
    </r>
    <r>
      <rPr>
        <b/>
        <sz val="12"/>
        <color theme="4" tint="-0.499984740745262"/>
        <rFont val="Calibri"/>
        <family val="2"/>
        <scheme val="minor"/>
      </rPr>
      <t xml:space="preserve"> Reports, Scientific Papers, Dessertations &amp; their Components,  Article Reviews and Critiques</t>
    </r>
  </si>
  <si>
    <r>
      <rPr>
        <b/>
        <sz val="48"/>
        <color rgb="FFFF0000"/>
        <rFont val="Calibri"/>
        <family val="2"/>
        <scheme val="minor"/>
      </rPr>
      <t xml:space="preserve">A:   </t>
    </r>
    <r>
      <rPr>
        <b/>
        <sz val="48"/>
        <color theme="4" tint="-0.499984740745262"/>
        <rFont val="Calibri"/>
        <family val="2"/>
        <scheme val="minor"/>
      </rPr>
      <t>ANNOTATED BIBLIOGRAPHY</t>
    </r>
  </si>
  <si>
    <r>
      <rPr>
        <b/>
        <sz val="28"/>
        <color rgb="FFFF0000"/>
        <rFont val="Calibri"/>
        <family val="2"/>
        <scheme val="minor"/>
      </rPr>
      <t xml:space="preserve">G:  </t>
    </r>
    <r>
      <rPr>
        <b/>
        <sz val="28"/>
        <color theme="4" tint="-0.499984740745262"/>
        <rFont val="Calibri"/>
        <family val="2"/>
        <scheme val="minor"/>
      </rPr>
      <t>GRADED ORDERS</t>
    </r>
  </si>
  <si>
    <r>
      <rPr>
        <b/>
        <sz val="36"/>
        <color rgb="FFFF0000"/>
        <rFont val="Calibri"/>
        <family val="2"/>
        <scheme val="minor"/>
      </rPr>
      <t xml:space="preserve">O: </t>
    </r>
    <r>
      <rPr>
        <b/>
        <sz val="36"/>
        <color theme="4" tint="-0.499984740745262"/>
        <rFont val="Calibri"/>
        <family val="2"/>
        <scheme val="minor"/>
      </rPr>
      <t xml:space="preserve">   Misc. orders</t>
    </r>
    <r>
      <rPr>
        <b/>
        <sz val="24"/>
        <color theme="4" tint="-0.499984740745262"/>
        <rFont val="Calibri"/>
        <family val="2"/>
        <scheme val="minor"/>
      </rPr>
      <t xml:space="preserve"> </t>
    </r>
    <r>
      <rPr>
        <b/>
        <sz val="12"/>
        <color theme="4" tint="-0.499984740745262"/>
        <rFont val="Calibri"/>
        <family val="2"/>
        <scheme val="minor"/>
      </rPr>
      <t>that do not fit into common categories</t>
    </r>
  </si>
  <si>
    <t>Writer 1st feedback file submission time and date</t>
  </si>
  <si>
    <t>Writer final feedback-file submission time and date (if applicable)</t>
  </si>
  <si>
    <r>
      <t xml:space="preserve">Are ideas structured coherently? classical, toulmin, or rogerian models, point by point or block method, horizontal or vertical discussion, reflective frameworks, plot arc, or any defined structure by the client? - {where applicable}   </t>
    </r>
    <r>
      <rPr>
        <b/>
        <sz val="10"/>
        <color theme="1"/>
        <rFont val="Calibri"/>
        <family val="2"/>
        <scheme val="minor"/>
      </rPr>
      <t>(Refer to X85, X90)</t>
    </r>
  </si>
  <si>
    <r>
      <t xml:space="preserve">Does the document stick to the prompt's task word, content word, limiting word </t>
    </r>
    <r>
      <rPr>
        <b/>
        <sz val="10"/>
        <color rgb="FF000000"/>
        <rFont val="Calibri"/>
        <family val="2"/>
        <scheme val="minor"/>
      </rPr>
      <t>(BD19)</t>
    </r>
    <r>
      <rPr>
        <sz val="10"/>
        <color rgb="FF000000"/>
        <rFont val="Calibri"/>
        <family val="2"/>
        <scheme val="minor"/>
      </rPr>
      <t>?</t>
    </r>
  </si>
  <si>
    <t>Does the introduction provide a clear overview of the purpose and scope of the paper, including a statement of controversy or the ethical dilemma to be addressed?</t>
  </si>
  <si>
    <t>Legal Analysis (if required)</t>
  </si>
  <si>
    <t>Does the paper provide a comprehensive review of the relevant legal frameworks and regulations, including state and federal laws on privacy and confidentiality, HIV/AIDS, and healthcare workers?</t>
  </si>
  <si>
    <t>Does the paper analyze the potential legal implications of the controversy, including liability, disciplinary action, and malpractice claims?</t>
  </si>
  <si>
    <t>Does the paper identify and evaluate alternative legal interpretations and resolutions that can address the controversy while upholding the legal principles?</t>
  </si>
  <si>
    <t>Does the paper provide a clear and well-reasoned justification for the chosen course of action, based on the ethical (or legal) principles and relevant evidence and best practices?</t>
  </si>
  <si>
    <t>Does the paper reflect on the process of ethical  (or legal)  decision making and identify any challenges or uncertainties that were encountered?</t>
  </si>
  <si>
    <t>Does the paper propose strategies for improving ethical  (or legal) decision making and addressing similar ethical dilemmas in the future?</t>
  </si>
  <si>
    <t>Does the conclusion offer recommendations for further research and education on healthcare ethics and law, and for promoting the rights and dignity of patients and healthcare workers alike?</t>
  </si>
  <si>
    <t>Nursing Ethical (or legal) Principles in Decision-making</t>
  </si>
  <si>
    <t>Does the introduction establish the relevance of the topic to nursing practice and identify the ethical (or legal) principles or frameworks that will be applied?</t>
  </si>
  <si>
    <t>Does the paper identify the ethical (or legal) issues involved, including the tension between the patient's right to know and the physician's right to privacy and confidentiality?</t>
  </si>
  <si>
    <t>Does the introduction provide a clear overview of the case being briefed?</t>
  </si>
  <si>
    <t>Does the introduction identify the parties involved and the legal issues at stake?</t>
  </si>
  <si>
    <t>Facts of the case</t>
  </si>
  <si>
    <t>Legal Issue</t>
  </si>
  <si>
    <t>Does the brief identify the specific legal question that the court must answer?</t>
  </si>
  <si>
    <t>Does the brief analyze how the legal issue applies to the case?</t>
  </si>
  <si>
    <t>Legal Rules or Principles</t>
  </si>
  <si>
    <t>Does the brief identify and explain the legal rules or principles that apply to the case?</t>
  </si>
  <si>
    <t>Does the brief analyze how the legal rules or principles apply to the facts of the case?</t>
  </si>
  <si>
    <t>Holding</t>
  </si>
  <si>
    <t>Does the brief explain the implications of the court's holding or decision?</t>
  </si>
  <si>
    <t>Does the brief provide a detailed analysis of the court's reasoning and decision-making process?</t>
  </si>
  <si>
    <t>Does the brief explain the court's rationale for its decision?</t>
  </si>
  <si>
    <t>Does it describe the dissenting and concurrent opinions to indicate any differences?</t>
  </si>
  <si>
    <t>Does the conclusion summarize the key points of the case brief?</t>
  </si>
  <si>
    <t>Does the conclusion provide insights into the broader legal implications of the case?</t>
  </si>
  <si>
    <t>Is the analysis suppoted by relevant evidence and examples?</t>
  </si>
  <si>
    <t>Does the introduction provide a clear and concise overview of the legal issue or question?</t>
  </si>
  <si>
    <t>Does the introduction establish the context and importance of the legal issue or question?</t>
  </si>
  <si>
    <t>Does the introduction summarize the story behind the case?</t>
  </si>
  <si>
    <t>Does the legal memorandum clearly and accurately state the legal issue(s) or question(s) at hand?</t>
  </si>
  <si>
    <t>Does the legal memorandum explain the significance of the legal issue(s) or question(s) to the parties involved?</t>
  </si>
  <si>
    <t xml:space="preserve">Issues </t>
  </si>
  <si>
    <t>Relevant Law</t>
  </si>
  <si>
    <t>Does the legal memorandum provide an accurate and comprehensive overview of the relevant legal authority, including statutes, regulations, and case law?</t>
  </si>
  <si>
    <t>Does the legal memorandum identify and analyze any conflicts or inconsistencies in the relevant legal authority?</t>
  </si>
  <si>
    <t>Does the legal memorandum provide a thorough analysis of the legal issue(s) or question(s), using the relevant legal authority and reasoning to support the analysis?</t>
  </si>
  <si>
    <t>Does the legal memorandum identify and address any potential counterarguments or weaknesses in the analysis?</t>
  </si>
  <si>
    <t>Conclusion &amp; Recommendations</t>
  </si>
  <si>
    <t>Does the document explain the significance of the legal issue(s) or question(s) to the parties involved?</t>
  </si>
  <si>
    <t>Does the document provide an accurate and comprehensive overview of the relevant legal authority, including statutes, regulations, and case law?</t>
  </si>
  <si>
    <t>Does the document identify and analyze any conflicts or inconsistencies in the relevant legal authority?</t>
  </si>
  <si>
    <t>Does the document provide a thorough analysis of the legal issue(s) or question(s), using the relevant legal authority and reasoning to support the analysis?</t>
  </si>
  <si>
    <t>Does the document identify and address any potential counterarguments or weaknesses in the analysis?</t>
  </si>
  <si>
    <t>Does the document provide a clear and well-supported conclusion or recommendation based on the analysis?</t>
  </si>
  <si>
    <t>Does the document explain the reasons for the conclusion or recommendation and provide evidence to support it?</t>
  </si>
  <si>
    <t>Does it explain fully how this case remain relevant or has it been superseded by another case?</t>
  </si>
  <si>
    <t>Does the document clearly and accurately clearly state the legal issue(s) or question(s) at hand?</t>
  </si>
  <si>
    <t>Does it clearly state what court or courts heard this case before the U.S. Supreme Court (name each court and verdict)?</t>
  </si>
  <si>
    <t>Does it clearly state what the plaintiff really wants is…in plain English what does the plaintiff desire?</t>
  </si>
  <si>
    <t>Does it clearly state Majority decision of the Court: what was the decision?</t>
  </si>
  <si>
    <t>Does it clearly state  What was the Supreme Court vote in the majority? What date for the majority decision?</t>
  </si>
  <si>
    <t>Does it clearly state  Which justices voted for the majority? Who wrote the majority decision? Describe the majority opinion…</t>
  </si>
  <si>
    <t>Does it clearly state  if  there any concurrent opinions written? by whom?</t>
  </si>
  <si>
    <t>Does it clearly state  hw are the concurrent opinions different from the majority opinion?</t>
  </si>
  <si>
    <t>Does it clearly state what was the Supreme Court vote in the dissent? Which justice wrote the opinion for the dissent? Describe the dissenting opinion…</t>
  </si>
  <si>
    <t>Does it clearly state were there any concurrent opinions written by whom?</t>
  </si>
  <si>
    <t>Does it clearly state If it has been superseded, if so does it name the case and tell how the case changed the preceding case?</t>
  </si>
  <si>
    <t>Does the clearly statement of facts provide a clear and concise summary of the case's relevant events?</t>
  </si>
  <si>
    <t>Does the clearly statement of facts include all pertinent information to understand the case's legal issues?</t>
  </si>
  <si>
    <t>Does the brief clearly clearly state the court's holding or decision in the case?</t>
  </si>
  <si>
    <t>Does it clearly state Importance/significance of this case: Did this case change/add to/take from the Constitution or any of the Amendments? And If so, how?</t>
  </si>
  <si>
    <t>Does it clearly state what were the arguments(at-least 3) for the plaintiff and the defendant?</t>
  </si>
  <si>
    <t>Does the writer provide a clear and concise explanation of how their analysis can be used to inform future research, legal precdents, or practice in the field of law?</t>
  </si>
  <si>
    <t>Legal Memo</t>
  </si>
  <si>
    <t>Advice</t>
  </si>
  <si>
    <t>Does the legal memo provide clear and concise advice to the senior attorneys based on the analysis and assessment of the potential outcome?</t>
  </si>
  <si>
    <t>Does the legal memo consider the potential consequences and risks associated with the recommended course of action?</t>
  </si>
  <si>
    <t>Does the legal memo suggest any alternative courses of action that the senior attorneys should consider?</t>
  </si>
  <si>
    <t>Does the legal memo provide any suggestions for further research or investigation that may be necessary to fully address the legal issue at hand?</t>
  </si>
  <si>
    <t>Assessment</t>
  </si>
  <si>
    <t>Struture</t>
  </si>
  <si>
    <t>Does the legal memorandum provide a detailed explanation of the legal precedents or principles used in their analysis?</t>
  </si>
  <si>
    <t>Does the legal memo accurately summarize the facts and explain how they are relevant to the legal issue(s) or question(s) at hand?</t>
  </si>
  <si>
    <t>Does the legal memo use available resources to investigate relevant facts, such as case law, legal research databases, and other sources?</t>
  </si>
  <si>
    <t>Does the legal memo provide an impartial assessment of the potential outcome of the matter, based on the analysis of the relevant law and facts?</t>
  </si>
  <si>
    <t>Does the legal memo provide a clear and well-supported conclusion or recommendation based on the analysis?</t>
  </si>
  <si>
    <t>Does the legal memo explain the reasons for the conclusion or recommendation and provide evidence to support it?</t>
  </si>
  <si>
    <t>Is the legal memo well-organized using standard legal memo format, and is easy to follow, with clear headings and subheadings?</t>
  </si>
  <si>
    <t>Is the legal memo written in clear, concise, and persuasive language, using appropriate legal terminology and avoiding jargon?</t>
  </si>
  <si>
    <t>Does the legal memo use accurate and complete citations to the relevant legal authority?</t>
  </si>
  <si>
    <r>
      <rPr>
        <b/>
        <sz val="26"/>
        <color rgb="FFFF0000"/>
        <rFont val="Calibri"/>
        <family val="2"/>
        <scheme val="minor"/>
      </rPr>
      <t xml:space="preserve">L:   </t>
    </r>
    <r>
      <rPr>
        <b/>
        <sz val="26"/>
        <color theme="4" tint="-0.499984740745262"/>
        <rFont val="Calibri"/>
        <family val="2"/>
        <scheme val="minor"/>
      </rPr>
      <t>Case Briefs and Legal Analysis</t>
    </r>
  </si>
  <si>
    <t>Date &amp; time</t>
  </si>
  <si>
    <t>Select Type</t>
  </si>
  <si>
    <t>Problem-Oriented Case Study Analysis (identifying solutions and/or making recommendations)</t>
  </si>
  <si>
    <t>SUM</t>
  </si>
  <si>
    <t>Proofeader C-file/second-feedback submisson time and date (if applicable)</t>
  </si>
  <si>
    <t>Does the writer use effective signposting (thesis statement) to indicate to the reader the structure and direction of the analysis and provide a summary of its conclusion?</t>
  </si>
  <si>
    <t xml:space="preserve">Analysis (applicaion) </t>
  </si>
  <si>
    <t>Planning and Implementation</t>
  </si>
  <si>
    <t>Does the writer provide a well-supported and justified analysis of how the identified theories contribute to understanding the causes of the business/nursing/nursing problem?</t>
  </si>
  <si>
    <t>Does the writer evaluate the strengths and weaknesses of the identified theories in explaining the causes of the business/nursing problem?</t>
  </si>
  <si>
    <t>Does the writer provide a clear and concise explanation of how their analysis using the identified theories can inform effective decision-making for the business/nursing?</t>
  </si>
  <si>
    <t>Does the writer provide a clear and concise explanation of the implications of their analysis using the identified theories for the business/nursing and its stakeholders?</t>
  </si>
  <si>
    <t>Does the writer provide a clear and concise explanation of how their analysis can be applied to other similar cases or situations in the business/nursing world?</t>
  </si>
  <si>
    <t>Does the writer provide a clear and concise explanation of how their analysis can be used to inform future research or practice in the field of business/nursing?</t>
  </si>
  <si>
    <t>Does the writer critically evaluate the strengths and weaknesses of the identified theories in explaining the causes of the business/nursing problem?</t>
  </si>
  <si>
    <t>Does the writer effectively apply the identified theories to the case and explain how they contribute to understanding the causes of the business/nursing problem?</t>
  </si>
  <si>
    <t>Does the writer identify and discuss the relevant theories that can help explain the causes behind the business/nursing problem?</t>
  </si>
  <si>
    <t>Does the writer provide a clear and concise explanation of the implications of their analysis using the identified theories for the business/nursing-care and its stakeholders?</t>
  </si>
  <si>
    <t>Does the writer provide a clear and concise explanation of how their analysis using the identified theories can inform solutions for the business/nursing-problem?</t>
  </si>
  <si>
    <t>Does it evaluate the experience, both good and bad, by considering what went well and what did not? (Gibbs - Evaluation)</t>
  </si>
  <si>
    <t>Does it analyse the situation to make sense of it by using relevant theories, concepts, models or frameworks? (Gibbs - Analysis)</t>
  </si>
  <si>
    <t>Does it draw a conclusion about what you learned from the experience and what you could have done differently? (Gibbs - Conclusion)</t>
  </si>
  <si>
    <t>Does it provide an action plan for how you would deal with similar situations in the future, or general changes you might find appropriate? (Gibbs - Action plan)</t>
  </si>
  <si>
    <t>Are ideas structured coherently and logically?</t>
  </si>
  <si>
    <t>Do body paragraphs have clear and coherent topic sentences that support the aim or purpose of the reflection?</t>
  </si>
  <si>
    <t>Do they provide relevant, necessary and sufficient evidence, examples, and and backing for each main idea/supporting idea stated in the body paragraphs?</t>
  </si>
  <si>
    <t>Are evidence statements taken from credible sources and fully justify their premises (main/supporting ideas) in terms of soundness and validity?</t>
  </si>
  <si>
    <t>Are major logical fallacies avoided when making a point?</t>
  </si>
  <si>
    <t>Is the ratio of indirect/direct external voice to student-writer voice appropriate?</t>
  </si>
  <si>
    <t>Does it restate the aim or purpose of the reflection in different words?</t>
  </si>
  <si>
    <t>Does it briefly communicate the importance of your learning and the subject matter?</t>
  </si>
  <si>
    <t>Does it summarize the main points of the reflection without introducing new information?</t>
  </si>
  <si>
    <r>
      <t xml:space="preserve">Are major logical fallacies avoided when making a point? </t>
    </r>
    <r>
      <rPr>
        <b/>
        <sz val="10"/>
        <color theme="1"/>
        <rFont val="Calibri"/>
        <family val="2"/>
        <scheme val="minor"/>
      </rPr>
      <t xml:space="preserve"> </t>
    </r>
  </si>
  <si>
    <t>Is the reflection written based on a particular model?</t>
  </si>
  <si>
    <t>Model</t>
  </si>
  <si>
    <t>Does it provide a description of the concrete experience being reflected upon? (Kolb - Concrete experience)</t>
  </si>
  <si>
    <t>Does it identify your feelings and thoughts about the experience? (Kolb - Reflective observation)</t>
  </si>
  <si>
    <t>Does it provide a description of the clinical situation or experience being reflected upon? (Gibbs - Description)</t>
  </si>
  <si>
    <t>Does it identify your feelings and thoughts about the situation or experience? (Gibbs - Feelings)</t>
  </si>
  <si>
    <t>Does it provide sufficient background information and context for the reader to understand the situation or experience?</t>
  </si>
  <si>
    <t>Does it analyse the situation or experience to make sense of it by using relevant theories, concepts, models or frameworks? (Rolfe - So what?)</t>
  </si>
  <si>
    <t>Does it draw a conclusion about what you learned from the situation or experience and what you could have done differently? (Rolfe - So what?)</t>
  </si>
  <si>
    <t>Does it provide an action plan for how you would apply your learning in future situations or experiences? (Rolfe - Now what?)</t>
  </si>
  <si>
    <t>Does it identify your feelings and thoughts about the situation or experience? (Rolfe - So what?)</t>
  </si>
  <si>
    <t>Does it provide a description of the situation or experience being reflected upon? (Rolfe - What?)</t>
  </si>
  <si>
    <t>Does it have a signposting thesis stating a clear and specific aim or purpose for the reflection that responds to the task-word and reflection-type?</t>
  </si>
  <si>
    <t>Does it analyse the experience to make sense of it by using relevant theories, concepts, models or frameworks? (Kolb - Abstract conceptualisation)</t>
  </si>
  <si>
    <t>Does it draw a conclusion about what you learned from the experience and what you could have done differently? (Kolb - Active experimentation)</t>
  </si>
  <si>
    <t>Does it provide an action plan for how you would apply your learning in future situations or experiences? (Kolb - Concrete experience)</t>
  </si>
  <si>
    <r>
      <t xml:space="preserve">To think deeply on what you have learned from a course, project or experience using a reflective learning cycle </t>
    </r>
    <r>
      <rPr>
        <b/>
        <i/>
        <sz val="8"/>
        <color theme="1"/>
        <rFont val="Calibri"/>
        <family val="2"/>
        <scheme val="minor"/>
      </rPr>
      <t>(Gibb's model)</t>
    </r>
    <r>
      <rPr>
        <i/>
        <sz val="8"/>
        <color theme="1"/>
        <rFont val="Calibri"/>
        <family val="2"/>
        <scheme val="minor"/>
      </rPr>
      <t>. To identify what went well and what could be improved, what you gained and what you need to work on further.</t>
    </r>
  </si>
  <si>
    <r>
      <t xml:space="preserve">To think deeply on your thinking process using the reflective thinking framework  </t>
    </r>
    <r>
      <rPr>
        <b/>
        <i/>
        <sz val="8"/>
        <color theme="1"/>
        <rFont val="Calibri"/>
        <family val="2"/>
        <scheme val="minor"/>
      </rPr>
      <t>(4R's Model, Schon's or Dewey's Framework).</t>
    </r>
    <r>
      <rPr>
        <i/>
        <sz val="8"/>
        <color theme="1"/>
        <rFont val="Calibri"/>
        <family val="2"/>
        <scheme val="minor"/>
      </rPr>
      <t xml:space="preserve"> To analyze your approach, critically assess your assumptions, consider different possibilities, and justify your conclusions.</t>
    </r>
  </si>
  <si>
    <t>Background</t>
  </si>
  <si>
    <t>Feelings</t>
  </si>
  <si>
    <t>Experience</t>
  </si>
  <si>
    <t>Description</t>
  </si>
  <si>
    <t>Observation</t>
  </si>
  <si>
    <t>Plan</t>
  </si>
  <si>
    <t>Conceptualisation</t>
  </si>
  <si>
    <t>Experimentation</t>
  </si>
  <si>
    <t>Type</t>
  </si>
  <si>
    <t>Appropriate</t>
  </si>
  <si>
    <t>Closure</t>
  </si>
  <si>
    <t>Soundness</t>
  </si>
  <si>
    <t>Structure</t>
  </si>
  <si>
    <t>Infernence</t>
  </si>
  <si>
    <t>Distribution</t>
  </si>
  <si>
    <t>Importance</t>
  </si>
  <si>
    <t>Topic Sentence</t>
  </si>
  <si>
    <t>Are inferences/explanations/interpretations critical and thoughtful and validly drawn from evidences and examples with sufficient detail &amp; explanation?</t>
  </si>
  <si>
    <t xml:space="preserve"> </t>
  </si>
  <si>
    <t>Blank N/A fields are not calculated in the average</t>
  </si>
  <si>
    <t>* Case would automatically be forwarded to CESD for a verdict, if it reaches F4</t>
  </si>
  <si>
    <t>Order-Type</t>
  </si>
  <si>
    <t>Reflections</t>
  </si>
  <si>
    <t>F</t>
  </si>
  <si>
    <t>Sum</t>
  </si>
  <si>
    <t>&gt;&gt;&gt;</t>
  </si>
  <si>
    <t>Rolfe</t>
  </si>
  <si>
    <t>Gibbs</t>
  </si>
  <si>
    <t>Does it fulfill the aim of the reflection (learning, reflective-practice, deep thinking)</t>
  </si>
  <si>
    <t>Kolb</t>
  </si>
  <si>
    <r>
      <t xml:space="preserve">To think deeply on your professional practice using a reflective practice model </t>
    </r>
    <r>
      <rPr>
        <b/>
        <i/>
        <sz val="8"/>
        <color theme="1"/>
        <rFont val="Calibri"/>
        <family val="2"/>
        <scheme val="minor"/>
      </rPr>
      <t>(Rolfe Model, Kolb's Model, or ERA Model)</t>
    </r>
    <r>
      <rPr>
        <i/>
        <sz val="8"/>
        <color theme="1"/>
        <rFont val="Calibri"/>
        <family val="2"/>
        <scheme val="minor"/>
      </rPr>
      <t>. To examine your actions and decisions in a specific situation, evaluate outcomes &amp;  implications, obain insights, &amp; plan how to improve your practice in future through self-awareness</t>
    </r>
  </si>
  <si>
    <t xml:space="preserve">Schon </t>
  </si>
  <si>
    <t>Clinical Case  Report</t>
  </si>
  <si>
    <t>* Proofeaders' verdict cannot be overturned (unless they themselves agree to the reasoning presented) or if CESD intervenes</t>
  </si>
  <si>
    <t>/\    Note: Only 1-2 criteria applies per document in these cases</t>
  </si>
  <si>
    <t>Does the client require a descriptive or a critical annotation? Does the annotation's content follow its type?</t>
  </si>
  <si>
    <t>Colored categories carry more weightage</t>
  </si>
  <si>
    <r>
      <rPr>
        <b/>
        <sz val="36"/>
        <color rgb="FFC00000"/>
        <rFont val="Calibri"/>
        <family val="2"/>
        <scheme val="minor"/>
      </rPr>
      <t xml:space="preserve">F: </t>
    </r>
    <r>
      <rPr>
        <b/>
        <sz val="36"/>
        <color theme="8" tint="-0.499984740745262"/>
        <rFont val="Calibri"/>
        <family val="2"/>
        <scheme val="minor"/>
      </rPr>
      <t xml:space="preserve"> REFLECTIONS</t>
    </r>
  </si>
  <si>
    <r>
      <rPr>
        <b/>
        <sz val="28"/>
        <color rgb="FFFF0000"/>
        <rFont val="Calibri"/>
        <family val="2"/>
        <scheme val="minor"/>
      </rPr>
      <t xml:space="preserve">N: </t>
    </r>
    <r>
      <rPr>
        <b/>
        <sz val="28"/>
        <color rgb="FF002060"/>
        <rFont val="Calibri"/>
        <family val="2"/>
        <scheme val="minor"/>
      </rPr>
      <t xml:space="preserve"> NURSING AND HEALTH: Case studies, Reports, and Assessments</t>
    </r>
  </si>
  <si>
    <t xml:space="preserve"> Does the writer discuss underlying assumptions, connect them to his/her systemic hypothesis of the problem and reflect on how what worked, didn’t work?</t>
  </si>
  <si>
    <t>(continued) Does the writer reflect on what he/she would do differently what new questions may be helpful in continually conceptualizing the case (based on reflective model)?</t>
  </si>
  <si>
    <t>Does the conclusion provide insights into the nursing decision-making process, including the importance of critical thinking, reflection, and evidence-based practice (based on reflective model)?</t>
  </si>
  <si>
    <t>Active Sheets</t>
  </si>
  <si>
    <t>Insert Professor's Rubric from the instructions below and Evaluate it here manually out of 5</t>
  </si>
  <si>
    <t>If rubric doesn't specify weightage then divide all categories equally from 5</t>
  </si>
  <si>
    <t>If rubric does specify weightage, then distribute that 5 using the specific weightage given by the professor</t>
  </si>
  <si>
    <t>Proofreader picking  time and date</t>
  </si>
  <si>
    <t>The instructions attempted to be followed but mostly not (80%) misunderstood or misinterpreted by the writer, which lead to the paper going in another direction?</t>
  </si>
  <si>
    <t xml:space="preserve"> https://docs.google.com/presentation/d/1KgGOlDGs27vTG_FwSpoeawgaQwLvGlBC/edit?usp=sharing&amp;ouid=110674351765830456645&amp;rtpof=true&amp;sd=true</t>
  </si>
  <si>
    <t>For more information visit on essay structures:</t>
  </si>
  <si>
    <t>C- Exception applies only in case of rush-cases</t>
  </si>
  <si>
    <t>Please remember that your conversation must remain respectful, logical, and evidence-based at all times; avoid personal attacks, condenscending or passive-aggressive remarks, emotive statements, and strictly oerate within professional communication norms.  Comments do not adhere to these norms may be ignored</t>
  </si>
  <si>
    <r>
      <t>TIME STAMPS</t>
    </r>
    <r>
      <rPr>
        <b/>
        <sz val="9"/>
        <color theme="0"/>
        <rFont val="Calibri"/>
        <family val="2"/>
        <scheme val="minor"/>
      </rPr>
      <t xml:space="preserve"> (Mandatory)</t>
    </r>
  </si>
  <si>
    <t>Proofeader C-file/final-feedback submisson time and date (if applicable)</t>
  </si>
  <si>
    <t>* Case would be picked by CESD if a deadlock on reversion occurs. Reversions not possible after month's stats are closed</t>
  </si>
  <si>
    <t>* CESD would penalize the party found guilty with 1 page deduction per order or a rating drop</t>
  </si>
  <si>
    <t>* CESD may also deduct pages/rating if the order has been falsely made a rush</t>
  </si>
  <si>
    <t>* Always select the correct order-type, timestamps, and reasons for marking rush properly for verification by CESD</t>
  </si>
  <si>
    <r>
      <rPr>
        <b/>
        <sz val="36"/>
        <color rgb="FFFF0000"/>
        <rFont val="Calibri"/>
        <family val="2"/>
        <scheme val="minor"/>
      </rPr>
      <t xml:space="preserve">C:    </t>
    </r>
    <r>
      <rPr>
        <b/>
        <sz val="36"/>
        <color theme="4" tint="-0.499984740745262"/>
        <rFont val="Calibri"/>
        <family val="2"/>
        <scheme val="minor"/>
      </rPr>
      <t xml:space="preserve">CASE STUDY ANALYSIS: </t>
    </r>
    <r>
      <rPr>
        <b/>
        <sz val="18"/>
        <color theme="4" tint="-0.499984740745262"/>
        <rFont val="Calibri"/>
        <family val="2"/>
        <scheme val="minor"/>
      </rPr>
      <t xml:space="preserve"> </t>
    </r>
    <r>
      <rPr>
        <b/>
        <sz val="16"/>
        <color theme="4" tint="-0.499984740745262"/>
        <rFont val="Calibri"/>
        <family val="2"/>
        <scheme val="minor"/>
      </rPr>
      <t>Management, Psychology, Nursing, &amp; Ethics</t>
    </r>
  </si>
  <si>
    <t>to evaluate and respond to a text that you have read or watched, using your own opinions, insights and judgments. You need to show how the text affected you, what you learned from it, or how you agree or disagree with its main points or arguments</t>
  </si>
  <si>
    <t>Response or reaction paper</t>
  </si>
  <si>
    <t>Analytical</t>
  </si>
  <si>
    <t>The paper adheres to the required formatting style for level-headings, title page, spacings, table of contents, font-type, and size</t>
  </si>
  <si>
    <t xml:space="preserve">The similarity index is well within the accepted level or is only high due to a justifiable reason. </t>
  </si>
  <si>
    <t>There is irrefutable evidence that content has not been spun (using quillbot, etc) nor being detected in common AI detectors (GPTZero, Scale, CopyLeaks, Turnitin)</t>
  </si>
  <si>
    <r>
      <t xml:space="preserve">The previous F-file has been catered to properly for the most part? (if applicable) </t>
    </r>
    <r>
      <rPr>
        <i/>
        <sz val="11"/>
        <color theme="1"/>
        <rFont val="Calibri"/>
        <family val="2"/>
        <scheme val="minor"/>
      </rPr>
      <t>(Select Yes in case of F1/C1)</t>
    </r>
  </si>
  <si>
    <t>Note: General nursing essays and reflections are part of the E-Essay sheet. Most of them would fall under expository essay and reflective practice categories. Evidence based practice for nursing care are typically essays, literature reviews, or a combination of both</t>
  </si>
  <si>
    <t xml:space="preserve">Peer Response 40%  </t>
  </si>
  <si>
    <t>Does it acknowledge and appreciate the original post starting with the author's name, without using generic terms like "I agree" or "Great Idea"?</t>
  </si>
  <si>
    <r>
      <t xml:space="preserve">Conversation LOG </t>
    </r>
    <r>
      <rPr>
        <b/>
        <sz val="11"/>
        <color theme="0"/>
        <rFont val="Calibri"/>
        <family val="2"/>
        <scheme val="minor"/>
      </rPr>
      <t>(Record of Queries, Client-Responses/Supplementary information from the client)</t>
    </r>
  </si>
  <si>
    <r>
      <rPr>
        <b/>
        <sz val="48"/>
        <color rgb="FFC00000"/>
        <rFont val="Calibri"/>
        <family val="2"/>
        <scheme val="minor"/>
      </rPr>
      <t xml:space="preserve">HOME: </t>
    </r>
    <r>
      <rPr>
        <b/>
        <sz val="55"/>
        <color theme="8" tint="-0.499984740745262"/>
        <rFont val="Calibri"/>
        <family val="2"/>
        <scheme val="minor"/>
      </rPr>
      <t>PR Score &amp; Comments</t>
    </r>
  </si>
  <si>
    <t>↓</t>
  </si>
  <si>
    <r>
      <t>Insert  Query</t>
    </r>
    <r>
      <rPr>
        <b/>
        <i/>
        <sz val="8"/>
        <color theme="1"/>
        <rFont val="Calibri"/>
        <family val="2"/>
        <scheme val="minor"/>
      </rPr>
      <t xml:space="preserve"> </t>
    </r>
  </si>
  <si>
    <t xml:space="preserve">Insert Response </t>
  </si>
  <si>
    <t>Note 2: The standard analytical and Solution-based Case Studies can be used for a variety of disciplines and document types and not just Management related orders. It can also be used for memos</t>
  </si>
  <si>
    <t>Discursive and Examine Essays. Break into factors</t>
  </si>
  <si>
    <r>
      <rPr>
        <b/>
        <i/>
        <sz val="10"/>
        <color theme="1"/>
        <rFont val="Calibri"/>
        <family val="2"/>
        <scheme val="minor"/>
      </rPr>
      <t>Disclaimer:</t>
    </r>
    <r>
      <rPr>
        <i/>
        <sz val="10"/>
        <color theme="1"/>
        <rFont val="Calibri"/>
        <family val="2"/>
        <scheme val="minor"/>
      </rPr>
      <t xml:space="preserve"> This rubric excel file is confidential and proprietary information of Skyscrapers LLC. Any unauthorized distribution, copying, or disclosure of this file or its contents is strictly prohibited and may result in legal action. By accessing this file, you agree to abide by the terms of the non-disclosure agreement (NDA) that you have signed with Skyscrapers. If you have not signed an NDA, you must delete this file immediately and notify the CESD as well as your immediate supervisor</t>
    </r>
  </si>
  <si>
    <t>ˇ</t>
  </si>
  <si>
    <r>
      <t xml:space="preserve">Note: </t>
    </r>
    <r>
      <rPr>
        <i/>
        <u/>
        <sz val="11"/>
        <color rgb="FF002060"/>
        <rFont val="Calibri"/>
        <family val="2"/>
        <scheme val="minor"/>
      </rPr>
      <t>All communication between the writer, proofreader, client to be recorded inside the rubric file</t>
    </r>
  </si>
  <si>
    <t>Note: Only active sheets impact the final rating</t>
  </si>
  <si>
    <t>Does the writer provide an appropriate rationale for using the SWOT analysis framework?  (or another instructions-specified framework)</t>
  </si>
  <si>
    <t>Does the writer provide an appropriate rationale for using the PESTLE  analysis framework?  (or another instructions-specified framework)</t>
  </si>
  <si>
    <t>Has the 3C's model been introduced and used in the analysis?  (or another instructions-specified framework)</t>
  </si>
  <si>
    <t>So What?</t>
  </si>
  <si>
    <t>Now What?</t>
  </si>
  <si>
    <t>Does the annotation address some or all of the following elements: intended audience and context; research questions or hypothesis; contribution to the field of study?</t>
  </si>
  <si>
    <t>Is the annotation linked to a separate outline or essay? If yes, do the essay and the annotated bibliography use the same sources?   (Still click 'Yes' if the annotations are independent of an essay)</t>
  </si>
  <si>
    <t>Not Rated</t>
  </si>
  <si>
    <r>
      <t xml:space="preserve">All required in-text citations &amp; references are present at the right places to avoid plagiarism accusations </t>
    </r>
    <r>
      <rPr>
        <i/>
        <sz val="11"/>
        <color theme="1"/>
        <rFont val="Calibri"/>
        <family val="2"/>
        <scheme val="minor"/>
      </rPr>
      <t>(Select Yes, even in case citations not needed)</t>
    </r>
  </si>
  <si>
    <t xml:space="preserve">  All fatals need to be evaluated to make the sheet "active"</t>
  </si>
  <si>
    <t xml:space="preserve">  IF any criteria is a NO, then a fatal error exists. </t>
  </si>
  <si>
    <r>
      <t xml:space="preserve">  IF </t>
    </r>
    <r>
      <rPr>
        <b/>
        <u/>
        <sz val="11"/>
        <color rgb="FF002060"/>
        <rFont val="Calibri"/>
        <family val="2"/>
        <scheme val="minor"/>
      </rPr>
      <t>ALL</t>
    </r>
    <r>
      <rPr>
        <u/>
        <sz val="11"/>
        <color rgb="FF002060"/>
        <rFont val="Calibri"/>
        <family val="2"/>
        <scheme val="minor"/>
      </rPr>
      <t xml:space="preserve"> yes, only then continue proofreading</t>
    </r>
  </si>
  <si>
    <r>
      <t>&lt;&lt;&lt;      Note: Only 1-2  criteria apply per document in these cases.</t>
    </r>
    <r>
      <rPr>
        <i/>
        <sz val="12"/>
        <color rgb="FFC00000"/>
        <rFont val="Calibri"/>
        <family val="2"/>
        <scheme val="minor"/>
      </rPr>
      <t xml:space="preserve"> 1 fatal entry is mandatory to make the sheet active</t>
    </r>
  </si>
  <si>
    <t>all fatal entries mandatory</t>
  </si>
  <si>
    <t>Section Rating</t>
  </si>
  <si>
    <t>Enter Section Rating</t>
  </si>
  <si>
    <t>Applicable for all quizzes and graded assessments. Basics-Rating don't apply</t>
  </si>
  <si>
    <r>
      <rPr>
        <b/>
        <sz val="12"/>
        <color theme="1"/>
        <rFont val="Calibri"/>
        <family val="2"/>
        <scheme val="minor"/>
      </rPr>
      <t>AGGREGATE</t>
    </r>
    <r>
      <rPr>
        <b/>
        <sz val="48"/>
        <color theme="1"/>
        <rFont val="Calibri"/>
        <family val="2"/>
        <scheme val="minor"/>
      </rPr>
      <t xml:space="preserve"> Rating</t>
    </r>
  </si>
  <si>
    <t>Colored Fields are Mandatory &amp; carry higher weigtage</t>
  </si>
  <si>
    <t>Rubric Version V19.09.23  (lite version 153KB)</t>
  </si>
  <si>
    <t>Yes</t>
  </si>
  <si>
    <t xml:space="preserve">• Briefly describe what CTE is and how an athlete would develop CTE.  </t>
  </si>
  <si>
    <t xml:space="preserve">• How is CTE diagnosed and what population is at risk for this condition?  </t>
  </si>
  <si>
    <t>• Are there any special precautions that can prevent an athlete from developing CTE?</t>
  </si>
  <si>
    <t>Extreme Rush</t>
  </si>
  <si>
    <t>deadline over</t>
  </si>
  <si>
    <t xml:space="preserve">It was supposed to be written in question asnwer format. Order was manually revised for bc44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</si>
</sst>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
    <numFmt numFmtId="166" formatCode="[$-F400]h:mm:ss\ AM/PM"/>
  </numFmts>
  <fonts count="132" x14ac:knownFonts="1">
    <font>
      <sz val="11"/>
      <color theme="1"/>
      <name val="Calibri"/>
      <family val="2"/>
      <scheme val="minor"/>
    </font>
    <font>
      <sz val="11"/>
      <color theme="0"/>
      <name val="Calibri"/>
      <family val="2"/>
      <scheme val="minor"/>
    </font>
    <font>
      <b/>
      <sz val="16"/>
      <color theme="1"/>
      <name val="Calibri"/>
      <family val="2"/>
      <scheme val="minor"/>
    </font>
    <font>
      <b/>
      <sz val="28"/>
      <color theme="1"/>
      <name val="Calibri"/>
      <family val="2"/>
      <scheme val="minor"/>
    </font>
    <font>
      <b/>
      <sz val="12"/>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1"/>
      <color rgb="FF000000"/>
      <name val="Calibri"/>
      <family val="2"/>
      <scheme val="minor"/>
    </font>
    <font>
      <b/>
      <sz val="10"/>
      <color theme="1"/>
      <name val="Calibri"/>
      <family val="2"/>
      <scheme val="minor"/>
    </font>
    <font>
      <sz val="10"/>
      <color rgb="FF000000"/>
      <name val="Calibri"/>
      <family val="2"/>
      <scheme val="minor"/>
    </font>
    <font>
      <sz val="9"/>
      <color theme="1"/>
      <name val="Calibri"/>
      <family val="2"/>
      <scheme val="minor"/>
    </font>
    <font>
      <sz val="9"/>
      <color rgb="FFFF0000"/>
      <name val="Calibri"/>
      <family val="2"/>
      <scheme val="minor"/>
    </font>
    <font>
      <b/>
      <sz val="9"/>
      <color rgb="FFFF0000"/>
      <name val="Calibri"/>
      <family val="2"/>
      <scheme val="minor"/>
    </font>
    <font>
      <b/>
      <sz val="8"/>
      <color theme="1"/>
      <name val="Calibri"/>
      <family val="2"/>
      <scheme val="minor"/>
    </font>
    <font>
      <b/>
      <sz val="9"/>
      <color theme="1"/>
      <name val="Calibri"/>
      <family val="2"/>
      <scheme val="minor"/>
    </font>
    <font>
      <sz val="10"/>
      <name val="Calibri"/>
      <family val="2"/>
      <scheme val="minor"/>
    </font>
    <font>
      <sz val="14"/>
      <color theme="1"/>
      <name val="Calibri"/>
      <family val="2"/>
      <scheme val="minor"/>
    </font>
    <font>
      <i/>
      <sz val="11"/>
      <color theme="1"/>
      <name val="Calibri"/>
      <family val="2"/>
      <scheme val="minor"/>
    </font>
    <font>
      <b/>
      <sz val="10"/>
      <color rgb="FF000000"/>
      <name val="Calibri"/>
      <family val="2"/>
      <scheme val="minor"/>
    </font>
    <font>
      <b/>
      <sz val="11"/>
      <color rgb="FFFF0000"/>
      <name val="Calibri"/>
      <family val="2"/>
      <scheme val="minor"/>
    </font>
    <font>
      <sz val="11"/>
      <color theme="1"/>
      <name val="Calibri"/>
      <family val="2"/>
      <scheme val="minor"/>
    </font>
    <font>
      <b/>
      <sz val="11"/>
      <name val="Calibri"/>
      <family val="2"/>
      <scheme val="minor"/>
    </font>
    <font>
      <b/>
      <sz val="48"/>
      <color theme="1"/>
      <name val="Calibri"/>
      <family val="2"/>
      <scheme val="minor"/>
    </font>
    <font>
      <b/>
      <sz val="10"/>
      <name val="Calibri"/>
      <family val="2"/>
      <scheme val="minor"/>
    </font>
    <font>
      <sz val="28"/>
      <color theme="1"/>
      <name val="Calibri"/>
      <family val="2"/>
      <scheme val="minor"/>
    </font>
    <font>
      <b/>
      <sz val="36"/>
      <color theme="1"/>
      <name val="Calibri"/>
      <family val="2"/>
      <scheme val="minor"/>
    </font>
    <font>
      <b/>
      <sz val="18"/>
      <color theme="1"/>
      <name val="Calibri"/>
      <family val="2"/>
      <scheme val="minor"/>
    </font>
    <font>
      <sz val="8"/>
      <name val="Calibri"/>
      <family val="2"/>
      <scheme val="minor"/>
    </font>
    <font>
      <i/>
      <sz val="9"/>
      <color theme="1"/>
      <name val="Calibri"/>
      <family val="2"/>
      <scheme val="minor"/>
    </font>
    <font>
      <i/>
      <sz val="10"/>
      <color theme="1"/>
      <name val="Calibri"/>
      <family val="2"/>
      <scheme val="minor"/>
    </font>
    <font>
      <b/>
      <sz val="24"/>
      <color theme="1"/>
      <name val="Calibri"/>
      <family val="2"/>
      <scheme val="minor"/>
    </font>
    <font>
      <b/>
      <i/>
      <sz val="10"/>
      <color theme="1"/>
      <name val="Calibri"/>
      <family val="2"/>
      <scheme val="minor"/>
    </font>
    <font>
      <b/>
      <sz val="20"/>
      <color theme="1"/>
      <name val="Calibri"/>
      <family val="2"/>
      <scheme val="minor"/>
    </font>
    <font>
      <sz val="9"/>
      <color rgb="FF000000"/>
      <name val="Calibri"/>
      <family val="2"/>
      <scheme val="minor"/>
    </font>
    <font>
      <b/>
      <sz val="26"/>
      <color theme="1"/>
      <name val="Calibri"/>
      <family val="2"/>
      <scheme val="minor"/>
    </font>
    <font>
      <b/>
      <sz val="12"/>
      <color rgb="FFFF0000"/>
      <name val="Calibri"/>
      <family val="2"/>
      <scheme val="minor"/>
    </font>
    <font>
      <sz val="10"/>
      <color rgb="FF222222"/>
      <name val="Calibri"/>
      <family val="2"/>
      <scheme val="minor"/>
    </font>
    <font>
      <sz val="12"/>
      <color theme="1"/>
      <name val="Calibri"/>
      <family val="2"/>
      <scheme val="minor"/>
    </font>
    <font>
      <b/>
      <sz val="11"/>
      <color rgb="FF0070C0"/>
      <name val="Calibri"/>
      <family val="2"/>
      <scheme val="minor"/>
    </font>
    <font>
      <b/>
      <sz val="12"/>
      <color rgb="FFC00000"/>
      <name val="Arial Black"/>
      <family val="2"/>
    </font>
    <font>
      <b/>
      <u/>
      <sz val="11"/>
      <color rgb="FF0070C0"/>
      <name val="Calibri"/>
      <family val="2"/>
      <scheme val="minor"/>
    </font>
    <font>
      <sz val="10"/>
      <color rgb="FF374151"/>
      <name val="Calibri"/>
      <family val="2"/>
      <scheme val="minor"/>
    </font>
    <font>
      <b/>
      <sz val="48"/>
      <color theme="4" tint="-0.499984740745262"/>
      <name val="Calibri"/>
      <family val="2"/>
      <scheme val="minor"/>
    </font>
    <font>
      <b/>
      <sz val="36"/>
      <color theme="4" tint="-0.499984740745262"/>
      <name val="Calibri"/>
      <family val="2"/>
      <scheme val="minor"/>
    </font>
    <font>
      <b/>
      <sz val="24"/>
      <color theme="4" tint="-0.499984740745262"/>
      <name val="Calibri"/>
      <family val="2"/>
      <scheme val="minor"/>
    </font>
    <font>
      <b/>
      <sz val="22"/>
      <color theme="4" tint="-0.499984740745262"/>
      <name val="Calibri"/>
      <family val="2"/>
      <scheme val="minor"/>
    </font>
    <font>
      <b/>
      <sz val="12"/>
      <color theme="4" tint="-0.499984740745262"/>
      <name val="Calibri"/>
      <family val="2"/>
      <scheme val="minor"/>
    </font>
    <font>
      <b/>
      <sz val="28"/>
      <color theme="4" tint="-0.499984740745262"/>
      <name val="Calibri"/>
      <family val="2"/>
      <scheme val="minor"/>
    </font>
    <font>
      <b/>
      <i/>
      <sz val="11"/>
      <color theme="1"/>
      <name val="Calibri"/>
      <family val="2"/>
      <scheme val="minor"/>
    </font>
    <font>
      <b/>
      <i/>
      <sz val="11"/>
      <color theme="8" tint="-0.249977111117893"/>
      <name val="Calibri"/>
      <family val="2"/>
      <scheme val="minor"/>
    </font>
    <font>
      <sz val="26"/>
      <color theme="1"/>
      <name val="Calibri"/>
      <family val="2"/>
      <scheme val="minor"/>
    </font>
    <font>
      <sz val="22"/>
      <color theme="1"/>
      <name val="Calibri"/>
      <family val="2"/>
      <scheme val="minor"/>
    </font>
    <font>
      <b/>
      <sz val="18"/>
      <color theme="4" tint="-0.499984740745262"/>
      <name val="Calibri"/>
      <family val="2"/>
      <scheme val="minor"/>
    </font>
    <font>
      <u/>
      <sz val="11"/>
      <color theme="10"/>
      <name val="Calibri"/>
      <family val="2"/>
      <scheme val="minor"/>
    </font>
    <font>
      <sz val="8"/>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b/>
      <sz val="28"/>
      <color rgb="FF002060"/>
      <name val="Calibri"/>
      <family val="2"/>
      <scheme val="minor"/>
    </font>
    <font>
      <b/>
      <sz val="26"/>
      <color theme="4" tint="-0.499984740745262"/>
      <name val="Calibri"/>
      <family val="2"/>
      <scheme val="minor"/>
    </font>
    <font>
      <sz val="8"/>
      <color theme="1"/>
      <name val="Arial Narrow"/>
      <family val="2"/>
    </font>
    <font>
      <b/>
      <sz val="14"/>
      <color rgb="FFFF0000"/>
      <name val="Calibri"/>
      <family val="2"/>
      <scheme val="minor"/>
    </font>
    <font>
      <sz val="12"/>
      <color rgb="FFFF0000"/>
      <name val="Calibri"/>
      <family val="2"/>
      <scheme val="minor"/>
    </font>
    <font>
      <sz val="11"/>
      <color theme="4" tint="-0.499984740745262"/>
      <name val="Calibri"/>
      <family val="2"/>
      <scheme val="minor"/>
    </font>
    <font>
      <i/>
      <sz val="12"/>
      <color theme="1"/>
      <name val="Calibri"/>
      <family val="2"/>
      <scheme val="minor"/>
    </font>
    <font>
      <b/>
      <sz val="58"/>
      <color theme="4" tint="-0.499984740745262"/>
      <name val="Calibri"/>
      <family val="2"/>
      <scheme val="minor"/>
    </font>
    <font>
      <i/>
      <sz val="12"/>
      <color theme="5" tint="-0.499984740745262"/>
      <name val="Calibri"/>
      <family val="2"/>
      <scheme val="minor"/>
    </font>
    <font>
      <b/>
      <sz val="28"/>
      <color rgb="FFFF0000"/>
      <name val="Calibri"/>
      <family val="2"/>
      <scheme val="minor"/>
    </font>
    <font>
      <b/>
      <sz val="26"/>
      <color rgb="FFFF0000"/>
      <name val="Calibri"/>
      <family val="2"/>
      <scheme val="minor"/>
    </font>
    <font>
      <b/>
      <sz val="48"/>
      <color rgb="FFFF0000"/>
      <name val="Calibri"/>
      <family val="2"/>
      <scheme val="minor"/>
    </font>
    <font>
      <b/>
      <sz val="58"/>
      <color rgb="FFFF0000"/>
      <name val="Calibri"/>
      <family val="2"/>
      <scheme val="minor"/>
    </font>
    <font>
      <b/>
      <sz val="22"/>
      <color rgb="FFFF0000"/>
      <name val="Calibri"/>
      <family val="2"/>
      <scheme val="minor"/>
    </font>
    <font>
      <b/>
      <sz val="36"/>
      <color rgb="FFFF0000"/>
      <name val="Calibri"/>
      <family val="2"/>
      <scheme val="minor"/>
    </font>
    <font>
      <sz val="12"/>
      <color theme="0"/>
      <name val="Segoe UI"/>
      <family val="2"/>
    </font>
    <font>
      <b/>
      <sz val="12"/>
      <name val="Calibri"/>
      <family val="2"/>
      <scheme val="minor"/>
    </font>
    <font>
      <i/>
      <sz val="8"/>
      <color theme="1"/>
      <name val="Calibri"/>
      <family val="2"/>
      <scheme val="minor"/>
    </font>
    <font>
      <b/>
      <i/>
      <sz val="8"/>
      <color theme="1"/>
      <name val="Calibri"/>
      <family val="2"/>
      <scheme val="minor"/>
    </font>
    <font>
      <sz val="9"/>
      <name val="Calibri"/>
      <family val="2"/>
      <scheme val="minor"/>
    </font>
    <font>
      <sz val="9"/>
      <color indexed="81"/>
      <name val="Tahoma"/>
      <family val="2"/>
    </font>
    <font>
      <b/>
      <sz val="9"/>
      <color indexed="81"/>
      <name val="Tahoma"/>
      <family val="2"/>
    </font>
    <font>
      <b/>
      <sz val="48"/>
      <color rgb="FFC00000"/>
      <name val="Calibri"/>
      <family val="2"/>
      <scheme val="minor"/>
    </font>
    <font>
      <b/>
      <sz val="10"/>
      <color theme="0"/>
      <name val="Calibri"/>
      <family val="2"/>
      <scheme val="minor"/>
    </font>
    <font>
      <b/>
      <sz val="36"/>
      <color theme="8" tint="-0.499984740745262"/>
      <name val="Calibri"/>
      <family val="2"/>
      <scheme val="minor"/>
    </font>
    <font>
      <b/>
      <sz val="36"/>
      <color rgb="FFC00000"/>
      <name val="Calibri"/>
      <family val="2"/>
      <scheme val="minor"/>
    </font>
    <font>
      <sz val="12"/>
      <name val="Calibri"/>
      <family val="2"/>
      <scheme val="minor"/>
    </font>
    <font>
      <b/>
      <i/>
      <sz val="12"/>
      <color theme="1"/>
      <name val="Calibri"/>
      <family val="2"/>
      <scheme val="minor"/>
    </font>
    <font>
      <u/>
      <sz val="11"/>
      <color theme="4" tint="-0.499984740745262"/>
      <name val="Calibri"/>
      <family val="2"/>
      <scheme val="minor"/>
    </font>
    <font>
      <sz val="10"/>
      <color theme="0"/>
      <name val="Calibri"/>
      <family val="2"/>
      <scheme val="minor"/>
    </font>
    <font>
      <sz val="12"/>
      <color theme="0"/>
      <name val="Calibri"/>
      <family val="2"/>
      <scheme val="minor"/>
    </font>
    <font>
      <b/>
      <sz val="22"/>
      <color theme="1"/>
      <name val="Calibri"/>
      <family val="2"/>
      <scheme val="minor"/>
    </font>
    <font>
      <b/>
      <sz val="9"/>
      <color theme="0"/>
      <name val="Calibri"/>
      <family val="2"/>
      <scheme val="minor"/>
    </font>
    <font>
      <i/>
      <sz val="10"/>
      <color theme="9" tint="-0.499984740745262"/>
      <name val="Berlin Sans FB"/>
      <family val="2"/>
    </font>
    <font>
      <i/>
      <sz val="9"/>
      <color theme="9" tint="-0.499984740745262"/>
      <name val="Berlin Sans FB"/>
      <family val="2"/>
    </font>
    <font>
      <sz val="10"/>
      <color theme="8" tint="-0.499984740745262"/>
      <name val="Calibri"/>
      <family val="2"/>
      <scheme val="minor"/>
    </font>
    <font>
      <sz val="10"/>
      <color theme="9" tint="-0.499984740745262"/>
      <name val="Calibri"/>
      <family val="2"/>
      <scheme val="minor"/>
    </font>
    <font>
      <sz val="10"/>
      <color rgb="FF7030A0"/>
      <name val="Calibri"/>
      <family val="2"/>
      <scheme val="minor"/>
    </font>
    <font>
      <i/>
      <sz val="10"/>
      <color rgb="FFFF0000"/>
      <name val="Calibri"/>
      <family val="2"/>
      <scheme val="minor"/>
    </font>
    <font>
      <sz val="11"/>
      <color rgb="FF0070C0"/>
      <name val="Calibri"/>
      <family val="2"/>
      <scheme val="minor"/>
    </font>
    <font>
      <sz val="11"/>
      <color theme="5"/>
      <name val="Calibri"/>
      <family val="2"/>
      <scheme val="minor"/>
    </font>
    <font>
      <sz val="11"/>
      <color theme="3"/>
      <name val="Calibri"/>
      <family val="2"/>
      <scheme val="minor"/>
    </font>
    <font>
      <sz val="11"/>
      <color theme="5" tint="-0.499984740745262"/>
      <name val="Calibri"/>
      <family val="2"/>
      <scheme val="minor"/>
    </font>
    <font>
      <b/>
      <sz val="11"/>
      <color rgb="FFC00000"/>
      <name val="Calibri"/>
      <family val="2"/>
      <scheme val="minor"/>
    </font>
    <font>
      <b/>
      <sz val="16"/>
      <color theme="4" tint="-0.499984740745262"/>
      <name val="Calibri"/>
      <family val="2"/>
      <scheme val="minor"/>
    </font>
    <font>
      <b/>
      <sz val="24"/>
      <color theme="0"/>
      <name val="Calibri"/>
      <family val="2"/>
      <scheme val="minor"/>
    </font>
    <font>
      <b/>
      <sz val="55"/>
      <color theme="8" tint="-0.499984740745262"/>
      <name val="Calibri"/>
      <family val="2"/>
      <scheme val="minor"/>
    </font>
    <font>
      <sz val="11"/>
      <color theme="1"/>
      <name val="Calibri"/>
      <family val="2"/>
    </font>
    <font>
      <sz val="8"/>
      <color theme="5" tint="-0.499984740745262"/>
      <name val="Calibri"/>
      <family val="2"/>
      <scheme val="minor"/>
    </font>
    <font>
      <i/>
      <sz val="11"/>
      <color rgb="FF002060"/>
      <name val="Calibri"/>
      <family val="2"/>
      <scheme val="minor"/>
    </font>
    <font>
      <i/>
      <u/>
      <sz val="11"/>
      <color rgb="FF002060"/>
      <name val="Calibri"/>
      <family val="2"/>
      <scheme val="minor"/>
    </font>
    <font>
      <sz val="11"/>
      <color rgb="FF002060"/>
      <name val="Calibri"/>
      <family val="2"/>
      <scheme val="minor"/>
    </font>
    <font>
      <b/>
      <sz val="12"/>
      <color rgb="FF002060"/>
      <name val="Calibri"/>
      <family val="2"/>
      <scheme val="minor"/>
    </font>
    <font>
      <u/>
      <sz val="11"/>
      <color rgb="FF002060"/>
      <name val="Calibri"/>
      <family val="2"/>
      <scheme val="minor"/>
    </font>
    <font>
      <b/>
      <sz val="10"/>
      <color rgb="FFFF0000"/>
      <name val="Calibri"/>
      <family val="2"/>
      <scheme val="minor"/>
    </font>
    <font>
      <b/>
      <i/>
      <sz val="11"/>
      <color theme="0"/>
      <name val="Calibri"/>
      <family val="2"/>
      <scheme val="minor"/>
    </font>
    <font>
      <sz val="10"/>
      <color theme="1"/>
      <name val="Calibri"/>
      <family val="2"/>
    </font>
    <font>
      <sz val="11"/>
      <color rgb="FFC00000"/>
      <name val="Calibri"/>
      <family val="2"/>
      <scheme val="minor"/>
    </font>
    <font>
      <b/>
      <sz val="12"/>
      <color rgb="FF0070C0"/>
      <name val="Calibri"/>
      <family val="2"/>
      <scheme val="minor"/>
    </font>
    <font>
      <sz val="20"/>
      <color theme="1"/>
      <name val="Calibri"/>
      <family val="2"/>
    </font>
    <font>
      <sz val="14"/>
      <color theme="1"/>
      <name val="Calibri"/>
      <family val="2"/>
    </font>
    <font>
      <b/>
      <u/>
      <sz val="11"/>
      <color rgb="FF002060"/>
      <name val="Calibri"/>
      <family val="2"/>
      <scheme val="minor"/>
    </font>
    <font>
      <sz val="10"/>
      <color rgb="FFC00000"/>
      <name val="Calibri"/>
      <family val="2"/>
      <scheme val="minor"/>
    </font>
    <font>
      <i/>
      <sz val="12"/>
      <color rgb="FFC00000"/>
      <name val="Calibri"/>
      <family val="2"/>
      <scheme val="minor"/>
    </font>
    <font>
      <sz val="9"/>
      <color rgb="FFC00000"/>
      <name val="Calibri"/>
      <family val="2"/>
      <scheme val="minor"/>
    </font>
    <font>
      <sz val="11"/>
      <color theme="1"/>
      <name val="Copperplate Gothic Light"/>
      <family val="2"/>
    </font>
    <font>
      <sz val="11"/>
      <color theme="1"/>
      <name val="Arial Narrow"/>
      <family val="2"/>
    </font>
    <font>
      <sz val="10"/>
      <color theme="1"/>
      <name val="Arial Narrow"/>
      <family val="2"/>
    </font>
    <font>
      <sz val="9"/>
      <color theme="1"/>
      <name val="Arial Narrow"/>
      <family val="2"/>
    </font>
    <font>
      <i/>
      <sz val="9"/>
      <color theme="1"/>
      <name val="Arial Narrow"/>
      <family val="2"/>
    </font>
    <font>
      <sz val="12"/>
      <color theme="1"/>
      <name val="Lucida Bright"/>
      <family val="1"/>
    </font>
  </fonts>
  <fills count="21">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0070C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59999389629810485"/>
        <bgColor indexed="64"/>
      </patternFill>
    </fill>
  </fills>
  <borders count="8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ck">
        <color auto="1"/>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9" fontId="23" fillId="0" borderId="0" applyFont="0" applyFill="0" applyBorder="0" applyAlignment="0" applyProtection="0"/>
    <xf numFmtId="0" fontId="56" fillId="0" borderId="0" applyNumberFormat="0" applyFill="0" applyBorder="0" applyAlignment="0" applyProtection="0"/>
  </cellStyleXfs>
  <cellXfs count="1034">
    <xf numFmtId="0" fontId="0" fillId="0" borderId="0" xfId="0"/>
    <xf numFmtId="2" fontId="0" fillId="0" borderId="0" xfId="0" applyNumberFormat="1" applyAlignment="1">
      <alignment horizontal="center" vertical="center"/>
    </xf>
    <xf numFmtId="0" fontId="0" fillId="0" borderId="0" xfId="0" applyAlignment="1">
      <alignment horizontal="center" vertical="center"/>
    </xf>
    <xf numFmtId="0" fontId="5" fillId="4" borderId="11" xfId="0" applyFont="1" applyFill="1" applyBorder="1" applyAlignment="1">
      <alignment horizontal="center" vertical="center"/>
    </xf>
    <xf numFmtId="2" fontId="0" fillId="2" borderId="2" xfId="0" applyNumberFormat="1" applyFill="1" applyBorder="1" applyAlignment="1">
      <alignment horizontal="center" vertical="center"/>
    </xf>
    <xf numFmtId="0" fontId="11" fillId="2" borderId="17" xfId="0" applyFont="1" applyFill="1" applyBorder="1"/>
    <xf numFmtId="0" fontId="9" fillId="0" borderId="12" xfId="0" applyFont="1" applyBorder="1" applyAlignment="1">
      <alignment horizontal="left" vertical="center"/>
    </xf>
    <xf numFmtId="0" fontId="12" fillId="0" borderId="12" xfId="0" applyFont="1" applyBorder="1" applyAlignment="1">
      <alignment horizontal="left" vertical="center" wrapText="1"/>
    </xf>
    <xf numFmtId="0" fontId="9" fillId="0" borderId="12" xfId="0" applyFont="1" applyBorder="1" applyAlignment="1">
      <alignment horizontal="left" vertical="center" wrapText="1"/>
    </xf>
    <xf numFmtId="0" fontId="7" fillId="0" borderId="0" xfId="0" applyFont="1"/>
    <xf numFmtId="0" fontId="5" fillId="4" borderId="11" xfId="0" applyFont="1" applyFill="1" applyBorder="1"/>
    <xf numFmtId="0" fontId="9" fillId="0" borderId="0" xfId="0" applyFont="1"/>
    <xf numFmtId="0" fontId="13" fillId="0" borderId="0" xfId="0" applyFont="1"/>
    <xf numFmtId="0" fontId="14" fillId="0" borderId="0" xfId="0" applyFont="1"/>
    <xf numFmtId="0" fontId="17" fillId="0" borderId="19" xfId="0" applyFont="1" applyBorder="1"/>
    <xf numFmtId="0" fontId="17" fillId="0" borderId="20" xfId="0" applyFont="1" applyBorder="1"/>
    <xf numFmtId="0" fontId="12" fillId="0" borderId="12" xfId="0" applyFont="1" applyBorder="1" applyAlignment="1">
      <alignment horizontal="left" vertical="center"/>
    </xf>
    <xf numFmtId="0" fontId="9" fillId="0" borderId="13" xfId="0" applyFont="1" applyBorder="1" applyAlignment="1">
      <alignment horizontal="left" vertical="center"/>
    </xf>
    <xf numFmtId="0" fontId="15" fillId="0" borderId="22" xfId="0" applyFont="1" applyBorder="1"/>
    <xf numFmtId="0" fontId="0" fillId="0" borderId="23" xfId="0" applyBorder="1" applyAlignment="1">
      <alignment horizontal="center" vertical="center"/>
    </xf>
    <xf numFmtId="0" fontId="0" fillId="0" borderId="0" xfId="0" applyAlignment="1">
      <alignment horizontal="center" vertical="center" wrapText="1"/>
    </xf>
    <xf numFmtId="0" fontId="9" fillId="0" borderId="12" xfId="0" applyFont="1" applyBorder="1" applyAlignment="1">
      <alignment vertical="center"/>
    </xf>
    <xf numFmtId="0" fontId="12" fillId="0" borderId="12" xfId="0" applyFont="1" applyBorder="1"/>
    <xf numFmtId="0" fontId="9" fillId="0" borderId="12" xfId="0" applyFont="1" applyBorder="1"/>
    <xf numFmtId="0" fontId="13" fillId="0" borderId="12" xfId="0" applyFont="1" applyBorder="1"/>
    <xf numFmtId="0" fontId="11" fillId="0" borderId="0" xfId="0" applyFont="1"/>
    <xf numFmtId="0" fontId="11" fillId="2" borderId="3" xfId="0" applyFont="1" applyFill="1" applyBorder="1"/>
    <xf numFmtId="0" fontId="11" fillId="2" borderId="14" xfId="0" applyFont="1" applyFill="1" applyBorder="1"/>
    <xf numFmtId="0" fontId="11" fillId="5" borderId="14" xfId="0" applyFont="1" applyFill="1" applyBorder="1" applyAlignment="1">
      <alignment horizontal="center" vertical="center"/>
    </xf>
    <xf numFmtId="0" fontId="11" fillId="5" borderId="24" xfId="0" applyFont="1" applyFill="1" applyBorder="1" applyAlignment="1">
      <alignment horizontal="center" vertical="center"/>
    </xf>
    <xf numFmtId="0" fontId="9" fillId="0" borderId="25" xfId="0" applyFont="1" applyBorder="1"/>
    <xf numFmtId="0" fontId="18" fillId="0" borderId="23" xfId="0" applyFont="1" applyBorder="1" applyAlignment="1">
      <alignment horizontal="center" vertical="center"/>
    </xf>
    <xf numFmtId="0" fontId="9" fillId="0" borderId="26" xfId="0" applyFont="1" applyBorder="1"/>
    <xf numFmtId="0" fontId="9" fillId="0" borderId="13" xfId="0" applyFont="1" applyBorder="1"/>
    <xf numFmtId="0" fontId="11" fillId="0" borderId="3" xfId="0" applyFont="1" applyBorder="1"/>
    <xf numFmtId="0" fontId="11" fillId="0" borderId="4" xfId="0" applyFont="1" applyBorder="1"/>
    <xf numFmtId="0" fontId="0" fillId="0" borderId="3" xfId="0" applyBorder="1"/>
    <xf numFmtId="0" fontId="0" fillId="0" borderId="4" xfId="0" applyBorder="1"/>
    <xf numFmtId="0" fontId="8" fillId="0" borderId="0" xfId="0" applyFont="1"/>
    <xf numFmtId="0" fontId="5" fillId="0" borderId="0" xfId="0" applyFont="1"/>
    <xf numFmtId="0" fontId="19" fillId="0" borderId="0" xfId="0" applyFont="1"/>
    <xf numFmtId="0" fontId="0" fillId="0" borderId="5" xfId="0" applyBorder="1"/>
    <xf numFmtId="0" fontId="0" fillId="0" borderId="8" xfId="0" applyBorder="1"/>
    <xf numFmtId="0" fontId="0" fillId="0" borderId="6" xfId="0" applyBorder="1"/>
    <xf numFmtId="0" fontId="8" fillId="4" borderId="0" xfId="0" applyFont="1" applyFill="1"/>
    <xf numFmtId="0" fontId="0" fillId="4" borderId="0" xfId="0" applyFill="1"/>
    <xf numFmtId="0" fontId="9" fillId="0" borderId="0" xfId="0" applyFont="1" applyAlignment="1">
      <alignment horizontal="left" vertical="center"/>
    </xf>
    <xf numFmtId="0" fontId="5" fillId="0" borderId="12" xfId="0" applyFont="1" applyBorder="1"/>
    <xf numFmtId="0" fontId="9" fillId="0" borderId="12" xfId="0" applyFont="1" applyBorder="1" applyAlignment="1">
      <alignment horizontal="left"/>
    </xf>
    <xf numFmtId="0" fontId="9" fillId="0" borderId="18" xfId="0" applyFont="1" applyBorder="1" applyAlignment="1">
      <alignment horizontal="left" vertical="center"/>
    </xf>
    <xf numFmtId="0" fontId="5" fillId="2" borderId="16" xfId="0" applyFont="1" applyFill="1" applyBorder="1"/>
    <xf numFmtId="0" fontId="12" fillId="0" borderId="16" xfId="0" applyFont="1" applyBorder="1" applyAlignment="1">
      <alignment horizontal="left" vertical="center"/>
    </xf>
    <xf numFmtId="0" fontId="9" fillId="0" borderId="14" xfId="0" applyFont="1" applyBorder="1" applyAlignment="1">
      <alignment horizontal="left" vertical="center"/>
    </xf>
    <xf numFmtId="0" fontId="9" fillId="2" borderId="22" xfId="0" applyFont="1" applyFill="1" applyBorder="1"/>
    <xf numFmtId="0" fontId="12" fillId="0" borderId="14" xfId="0" applyFont="1" applyBorder="1"/>
    <xf numFmtId="0" fontId="6" fillId="0" borderId="0" xfId="0" applyFont="1"/>
    <xf numFmtId="1" fontId="0" fillId="2" borderId="2" xfId="0" applyNumberFormat="1" applyFill="1" applyBorder="1" applyAlignment="1">
      <alignment horizontal="center" vertical="center"/>
    </xf>
    <xf numFmtId="2" fontId="6" fillId="0" borderId="0" xfId="0" applyNumberFormat="1" applyFont="1"/>
    <xf numFmtId="1" fontId="6" fillId="0" borderId="0" xfId="0" applyNumberFormat="1" applyFont="1"/>
    <xf numFmtId="0" fontId="2" fillId="0" borderId="0" xfId="0" applyFont="1" applyAlignment="1">
      <alignment horizontal="center" vertical="center"/>
    </xf>
    <xf numFmtId="0" fontId="17" fillId="0" borderId="30" xfId="0" applyFont="1" applyBorder="1"/>
    <xf numFmtId="0" fontId="17" fillId="0" borderId="32" xfId="0" applyFont="1" applyBorder="1"/>
    <xf numFmtId="2" fontId="24" fillId="0" borderId="0" xfId="1" applyNumberFormat="1" applyFont="1"/>
    <xf numFmtId="0" fontId="1" fillId="0" borderId="0" xfId="0" applyFont="1"/>
    <xf numFmtId="0" fontId="5" fillId="0" borderId="0" xfId="0" applyFont="1" applyAlignment="1">
      <alignment horizontal="center" vertical="center"/>
    </xf>
    <xf numFmtId="164" fontId="1" fillId="0" borderId="0" xfId="0" applyNumberFormat="1" applyFont="1"/>
    <xf numFmtId="0" fontId="26" fillId="0" borderId="0" xfId="0" applyFont="1"/>
    <xf numFmtId="0" fontId="2" fillId="6" borderId="0" xfId="0" applyFont="1" applyFill="1" applyAlignment="1">
      <alignment horizontal="center" vertical="center"/>
    </xf>
    <xf numFmtId="0" fontId="3" fillId="0" borderId="0" xfId="0" applyFont="1" applyAlignment="1">
      <alignment vertical="center"/>
    </xf>
    <xf numFmtId="0" fontId="12" fillId="0" borderId="0" xfId="0" applyFont="1"/>
    <xf numFmtId="0" fontId="12" fillId="0" borderId="0" xfId="0" applyFont="1" applyAlignment="1">
      <alignment horizontal="left" vertical="center" inden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25" fillId="0" borderId="0" xfId="0" applyFont="1" applyAlignment="1">
      <alignment horizontal="center"/>
    </xf>
    <xf numFmtId="0" fontId="25" fillId="0" borderId="8" xfId="0" applyFont="1" applyBorder="1" applyAlignment="1">
      <alignment horizontal="center"/>
    </xf>
    <xf numFmtId="0" fontId="12" fillId="0" borderId="0" xfId="0" applyFont="1" applyAlignment="1">
      <alignment horizontal="left" vertical="center"/>
    </xf>
    <xf numFmtId="0" fontId="0" fillId="0" borderId="7" xfId="0" applyBorder="1"/>
    <xf numFmtId="0" fontId="0" fillId="0" borderId="2" xfId="0" applyBorder="1"/>
    <xf numFmtId="0" fontId="0" fillId="0" borderId="35" xfId="0" applyBorder="1"/>
    <xf numFmtId="0" fontId="0" fillId="0" borderId="36" xfId="0" applyBorder="1"/>
    <xf numFmtId="0" fontId="0" fillId="0" borderId="0" xfId="0" applyAlignment="1">
      <alignment horizontal="left"/>
    </xf>
    <xf numFmtId="0" fontId="32" fillId="0" borderId="0" xfId="0" applyFont="1"/>
    <xf numFmtId="0" fontId="31" fillId="0" borderId="0" xfId="0" applyFont="1"/>
    <xf numFmtId="0" fontId="0" fillId="0" borderId="41" xfId="0" applyBorder="1" applyAlignment="1">
      <alignment horizontal="center" vertical="center"/>
    </xf>
    <xf numFmtId="0" fontId="20" fillId="0" borderId="0" xfId="0" applyFont="1"/>
    <xf numFmtId="0" fontId="5" fillId="0" borderId="37" xfId="0" applyFont="1" applyBorder="1"/>
    <xf numFmtId="0" fontId="5" fillId="0" borderId="1" xfId="0" applyFont="1" applyBorder="1"/>
    <xf numFmtId="0" fontId="5" fillId="0" borderId="7" xfId="0" applyFont="1" applyBorder="1"/>
    <xf numFmtId="0" fontId="5" fillId="0" borderId="42" xfId="0" applyFont="1" applyBorder="1"/>
    <xf numFmtId="0" fontId="0" fillId="0" borderId="43" xfId="0" applyBorder="1"/>
    <xf numFmtId="0" fontId="5" fillId="0" borderId="8" xfId="0" applyFont="1" applyBorder="1"/>
    <xf numFmtId="0" fontId="5" fillId="0" borderId="47" xfId="0" applyFont="1" applyBorder="1"/>
    <xf numFmtId="0" fontId="0" fillId="0" borderId="48" xfId="0" applyBorder="1"/>
    <xf numFmtId="0" fontId="32" fillId="0" borderId="4" xfId="0" applyFont="1" applyBorder="1"/>
    <xf numFmtId="0" fontId="0" fillId="0" borderId="49" xfId="0" applyBorder="1"/>
    <xf numFmtId="0" fontId="9" fillId="0" borderId="25" xfId="0" applyFont="1" applyBorder="1" applyAlignment="1">
      <alignment vertical="center"/>
    </xf>
    <xf numFmtId="0" fontId="0" fillId="0" borderId="0" xfId="0" applyAlignment="1">
      <alignment vertical="center"/>
    </xf>
    <xf numFmtId="0" fontId="0" fillId="0" borderId="3" xfId="0" applyBorder="1" applyAlignment="1">
      <alignment vertical="center"/>
    </xf>
    <xf numFmtId="0" fontId="0" fillId="0" borderId="4" xfId="0" applyBorder="1" applyAlignment="1">
      <alignment vertical="center"/>
    </xf>
    <xf numFmtId="0" fontId="32" fillId="0" borderId="12" xfId="0" applyFont="1" applyBorder="1"/>
    <xf numFmtId="0" fontId="32" fillId="0" borderId="12" xfId="0" applyFont="1" applyBorder="1" applyAlignment="1">
      <alignment vertical="center"/>
    </xf>
    <xf numFmtId="0" fontId="5" fillId="0" borderId="53" xfId="0" applyFont="1" applyBorder="1"/>
    <xf numFmtId="0" fontId="0" fillId="0" borderId="16" xfId="0" applyBorder="1"/>
    <xf numFmtId="0" fontId="0" fillId="0" borderId="52" xfId="0" applyBorder="1"/>
    <xf numFmtId="0" fontId="5" fillId="0" borderId="25" xfId="0" applyFont="1" applyBorder="1"/>
    <xf numFmtId="0" fontId="0" fillId="0" borderId="54" xfId="0" applyBorder="1"/>
    <xf numFmtId="0" fontId="9" fillId="0" borderId="53" xfId="0" applyFont="1" applyBorder="1" applyAlignment="1">
      <alignment horizontal="left" vertical="center"/>
    </xf>
    <xf numFmtId="0" fontId="9" fillId="0" borderId="53" xfId="0" applyFont="1" applyBorder="1"/>
    <xf numFmtId="0" fontId="9" fillId="0" borderId="53" xfId="0" applyFont="1" applyBorder="1" applyAlignment="1">
      <alignment horizontal="left"/>
    </xf>
    <xf numFmtId="0" fontId="8" fillId="4" borderId="2" xfId="0" applyFont="1" applyFill="1" applyBorder="1" applyAlignment="1">
      <alignment horizontal="center" vertical="center"/>
    </xf>
    <xf numFmtId="0" fontId="9" fillId="0" borderId="37" xfId="0" applyFont="1" applyBorder="1"/>
    <xf numFmtId="0" fontId="0" fillId="0" borderId="24" xfId="0" applyBorder="1" applyAlignment="1">
      <alignment horizontal="center" vertical="center"/>
    </xf>
    <xf numFmtId="0" fontId="9" fillId="0" borderId="40" xfId="0" applyFont="1" applyBorder="1" applyAlignment="1">
      <alignment horizontal="left" vertical="center"/>
    </xf>
    <xf numFmtId="0" fontId="5" fillId="4" borderId="63" xfId="0" applyFont="1" applyFill="1" applyBorder="1" applyAlignment="1">
      <alignment horizontal="center" vertical="center"/>
    </xf>
    <xf numFmtId="0" fontId="21" fillId="3" borderId="19" xfId="0" applyFont="1" applyFill="1" applyBorder="1" applyAlignment="1">
      <alignment vertical="center"/>
    </xf>
    <xf numFmtId="2" fontId="0" fillId="3" borderId="23" xfId="0" applyNumberFormat="1" applyFill="1" applyBorder="1" applyAlignment="1">
      <alignment horizontal="center" vertical="center"/>
    </xf>
    <xf numFmtId="0" fontId="12" fillId="0" borderId="19" xfId="0" applyFont="1" applyBorder="1" applyAlignment="1">
      <alignment horizontal="left" vertical="center" indent="1"/>
    </xf>
    <xf numFmtId="0" fontId="12" fillId="0" borderId="19" xfId="0" applyFont="1" applyBorder="1" applyAlignment="1">
      <alignment horizontal="left" vertical="center"/>
    </xf>
    <xf numFmtId="0" fontId="9" fillId="0" borderId="19" xfId="0" applyFont="1" applyBorder="1"/>
    <xf numFmtId="0" fontId="9" fillId="0" borderId="19" xfId="0" applyFont="1" applyBorder="1" applyAlignment="1">
      <alignment horizontal="left"/>
    </xf>
    <xf numFmtId="0" fontId="4" fillId="2" borderId="64" xfId="0" applyFont="1" applyFill="1" applyBorder="1"/>
    <xf numFmtId="0" fontId="9" fillId="0" borderId="19" xfId="0" applyFont="1" applyBorder="1" applyAlignment="1">
      <alignment horizontal="left" vertical="center"/>
    </xf>
    <xf numFmtId="0" fontId="12" fillId="0" borderId="19" xfId="0" applyFont="1" applyBorder="1" applyAlignment="1">
      <alignment horizontal="left" vertical="center" wrapText="1"/>
    </xf>
    <xf numFmtId="0" fontId="0" fillId="0" borderId="1" xfId="0" applyBorder="1"/>
    <xf numFmtId="0" fontId="12" fillId="0" borderId="19" xfId="0" applyFont="1" applyBorder="1"/>
    <xf numFmtId="0" fontId="12" fillId="0" borderId="20" xfId="0" applyFont="1" applyBorder="1"/>
    <xf numFmtId="0" fontId="35" fillId="0" borderId="0" xfId="0" applyFont="1" applyAlignment="1">
      <alignment horizontal="left" wrapText="1"/>
    </xf>
    <xf numFmtId="2" fontId="9" fillId="2" borderId="2" xfId="0" applyNumberFormat="1" applyFont="1" applyFill="1" applyBorder="1" applyAlignment="1">
      <alignment horizontal="center" vertical="center"/>
    </xf>
    <xf numFmtId="0" fontId="9" fillId="0" borderId="23" xfId="0" applyFont="1" applyBorder="1" applyAlignment="1">
      <alignment horizontal="center" vertical="center"/>
    </xf>
    <xf numFmtId="0" fontId="9" fillId="8" borderId="12" xfId="0" applyFont="1" applyFill="1" applyBorder="1" applyAlignment="1">
      <alignment horizontal="left" vertical="center"/>
    </xf>
    <xf numFmtId="0" fontId="9" fillId="8" borderId="14" xfId="0" applyFont="1" applyFill="1" applyBorder="1"/>
    <xf numFmtId="0" fontId="9" fillId="8" borderId="53" xfId="0" applyFont="1" applyFill="1" applyBorder="1" applyAlignment="1">
      <alignment horizontal="left" vertical="center"/>
    </xf>
    <xf numFmtId="0" fontId="12" fillId="8" borderId="19" xfId="0" applyFont="1" applyFill="1" applyBorder="1" applyAlignment="1">
      <alignment horizontal="left" vertical="center" indent="1"/>
    </xf>
    <xf numFmtId="0" fontId="36" fillId="0" borderId="19" xfId="0" applyFont="1" applyBorder="1" applyAlignment="1">
      <alignment horizontal="left" vertical="center"/>
    </xf>
    <xf numFmtId="0" fontId="13" fillId="0" borderId="19" xfId="0" applyFont="1" applyBorder="1"/>
    <xf numFmtId="0" fontId="12" fillId="8" borderId="19" xfId="0" applyFont="1" applyFill="1" applyBorder="1" applyAlignment="1">
      <alignment horizontal="left" vertical="center"/>
    </xf>
    <xf numFmtId="0" fontId="36" fillId="8" borderId="19" xfId="0" applyFont="1" applyFill="1" applyBorder="1" applyAlignment="1">
      <alignment horizontal="left" vertical="center"/>
    </xf>
    <xf numFmtId="0" fontId="9" fillId="8" borderId="19" xfId="0" applyFont="1" applyFill="1" applyBorder="1" applyAlignment="1">
      <alignment horizontal="left"/>
    </xf>
    <xf numFmtId="0" fontId="9" fillId="8" borderId="3" xfId="0" applyFont="1" applyFill="1" applyBorder="1"/>
    <xf numFmtId="0" fontId="12" fillId="8" borderId="19" xfId="0" applyFont="1" applyFill="1" applyBorder="1" applyAlignment="1">
      <alignment horizontal="left" vertical="center" wrapText="1"/>
    </xf>
    <xf numFmtId="0" fontId="12" fillId="8" borderId="19" xfId="0" applyFont="1" applyFill="1" applyBorder="1"/>
    <xf numFmtId="0" fontId="4" fillId="0" borderId="0" xfId="0" applyFont="1"/>
    <xf numFmtId="0" fontId="40" fillId="0" borderId="0" xfId="0" applyFont="1"/>
    <xf numFmtId="0" fontId="41" fillId="0" borderId="0" xfId="0" applyFont="1" applyAlignment="1">
      <alignment horizontal="center"/>
    </xf>
    <xf numFmtId="0" fontId="5" fillId="0" borderId="3" xfId="0" applyFont="1" applyBorder="1"/>
    <xf numFmtId="0" fontId="5" fillId="0" borderId="4" xfId="0" applyFont="1" applyBorder="1"/>
    <xf numFmtId="0" fontId="5" fillId="0" borderId="6" xfId="0" applyFont="1" applyBorder="1"/>
    <xf numFmtId="0" fontId="43" fillId="0" borderId="5" xfId="0" applyFont="1" applyBorder="1"/>
    <xf numFmtId="0" fontId="5" fillId="0" borderId="26" xfId="0" applyFont="1" applyBorder="1"/>
    <xf numFmtId="0" fontId="5" fillId="0" borderId="34" xfId="0" applyFont="1" applyBorder="1"/>
    <xf numFmtId="0" fontId="0" fillId="0" borderId="33" xfId="0" applyBorder="1"/>
    <xf numFmtId="0" fontId="0" fillId="0" borderId="65" xfId="0" applyBorder="1"/>
    <xf numFmtId="0" fontId="0" fillId="0" borderId="66" xfId="0" applyBorder="1"/>
    <xf numFmtId="0" fontId="9" fillId="0" borderId="54" xfId="0" applyFont="1" applyBorder="1" applyAlignment="1">
      <alignment horizontal="center" vertical="center"/>
    </xf>
    <xf numFmtId="0" fontId="12" fillId="0" borderId="20" xfId="0" applyFont="1" applyBorder="1" applyAlignment="1">
      <alignment horizontal="left" vertical="center"/>
    </xf>
    <xf numFmtId="0" fontId="21" fillId="3" borderId="62" xfId="0" applyFont="1" applyFill="1" applyBorder="1" applyAlignment="1">
      <alignment vertical="center"/>
    </xf>
    <xf numFmtId="2" fontId="0" fillId="3" borderId="63" xfId="0" applyNumberFormat="1" applyFill="1" applyBorder="1" applyAlignment="1">
      <alignment horizontal="center" vertical="center"/>
    </xf>
    <xf numFmtId="0" fontId="4" fillId="0" borderId="0" xfId="0" applyFont="1" applyAlignment="1">
      <alignment horizontal="center" vertical="center"/>
    </xf>
    <xf numFmtId="0" fontId="9" fillId="0" borderId="0" xfId="0" applyFont="1" applyAlignment="1">
      <alignment horizontal="center" vertical="center"/>
    </xf>
    <xf numFmtId="0" fontId="9" fillId="0" borderId="41" xfId="0" applyFont="1" applyBorder="1"/>
    <xf numFmtId="0" fontId="12" fillId="0" borderId="53" xfId="0" applyFont="1" applyBorder="1" applyAlignment="1">
      <alignment horizontal="left" vertical="center" wrapText="1"/>
    </xf>
    <xf numFmtId="0" fontId="12" fillId="0" borderId="53" xfId="0" applyFont="1" applyBorder="1"/>
    <xf numFmtId="0" fontId="12" fillId="8" borderId="53" xfId="0" applyFont="1" applyFill="1" applyBorder="1" applyAlignment="1">
      <alignment horizontal="left" vertical="center"/>
    </xf>
    <xf numFmtId="0" fontId="12" fillId="8" borderId="53" xfId="0" applyFont="1" applyFill="1" applyBorder="1"/>
    <xf numFmtId="0" fontId="9" fillId="8" borderId="53" xfId="0" applyFont="1" applyFill="1" applyBorder="1"/>
    <xf numFmtId="0" fontId="13" fillId="0" borderId="34" xfId="0" applyFont="1" applyBorder="1"/>
    <xf numFmtId="0" fontId="8" fillId="4" borderId="13" xfId="0" applyFont="1" applyFill="1" applyBorder="1"/>
    <xf numFmtId="0" fontId="29" fillId="4" borderId="22" xfId="0" applyFont="1" applyFill="1" applyBorder="1"/>
    <xf numFmtId="0" fontId="8" fillId="4" borderId="62" xfId="0" applyFont="1" applyFill="1" applyBorder="1"/>
    <xf numFmtId="0" fontId="5" fillId="2" borderId="59" xfId="0" applyFont="1" applyFill="1" applyBorder="1"/>
    <xf numFmtId="0" fontId="5" fillId="7" borderId="10" xfId="0" applyFont="1" applyFill="1" applyBorder="1" applyAlignment="1">
      <alignment horizontal="center"/>
    </xf>
    <xf numFmtId="0" fontId="12" fillId="8" borderId="15" xfId="0" applyFont="1" applyFill="1" applyBorder="1" applyAlignment="1">
      <alignment horizontal="left" vertical="center" wrapText="1"/>
    </xf>
    <xf numFmtId="0" fontId="11" fillId="0" borderId="14" xfId="0" applyFont="1" applyBorder="1"/>
    <xf numFmtId="0" fontId="11" fillId="0" borderId="12" xfId="0" applyFont="1" applyBorder="1"/>
    <xf numFmtId="0" fontId="11" fillId="8" borderId="15" xfId="0" applyFont="1" applyFill="1" applyBorder="1"/>
    <xf numFmtId="0" fontId="11" fillId="8" borderId="12" xfId="0" applyFont="1" applyFill="1" applyBorder="1"/>
    <xf numFmtId="0" fontId="11" fillId="0" borderId="18" xfId="0" applyFont="1" applyBorder="1"/>
    <xf numFmtId="0" fontId="0" fillId="6" borderId="0" xfId="0" applyFill="1"/>
    <xf numFmtId="0" fontId="0" fillId="6" borderId="35" xfId="0" applyFill="1" applyBorder="1"/>
    <xf numFmtId="0" fontId="0" fillId="6" borderId="36" xfId="0" applyFill="1" applyBorder="1"/>
    <xf numFmtId="0" fontId="0" fillId="6" borderId="51" xfId="0" applyFill="1" applyBorder="1"/>
    <xf numFmtId="0" fontId="0" fillId="6" borderId="38" xfId="0" applyFill="1" applyBorder="1"/>
    <xf numFmtId="0" fontId="0" fillId="6" borderId="39" xfId="0" applyFill="1" applyBorder="1"/>
    <xf numFmtId="0" fontId="12" fillId="0" borderId="53" xfId="0" applyFont="1" applyBorder="1" applyAlignment="1">
      <alignment wrapText="1"/>
    </xf>
    <xf numFmtId="0" fontId="39" fillId="0" borderId="53" xfId="0" applyFont="1" applyBorder="1"/>
    <xf numFmtId="0" fontId="9" fillId="0" borderId="19" xfId="0" applyFont="1" applyBorder="1" applyAlignment="1">
      <alignment horizontal="center" vertical="center"/>
    </xf>
    <xf numFmtId="0" fontId="52" fillId="0" borderId="0" xfId="0" applyFont="1"/>
    <xf numFmtId="0" fontId="52" fillId="0" borderId="0" xfId="0" applyFont="1" applyAlignment="1">
      <alignment horizontal="center" vertical="center"/>
    </xf>
    <xf numFmtId="0" fontId="11" fillId="4" borderId="11" xfId="0" applyFont="1" applyFill="1" applyBorder="1" applyAlignment="1">
      <alignment horizontal="center" vertical="center"/>
    </xf>
    <xf numFmtId="0" fontId="2" fillId="4" borderId="23" xfId="0" applyFont="1" applyFill="1" applyBorder="1" applyAlignment="1">
      <alignment horizontal="center"/>
    </xf>
    <xf numFmtId="0" fontId="27" fillId="0" borderId="20" xfId="0" applyFont="1" applyBorder="1" applyAlignment="1">
      <alignment horizontal="center" vertical="center"/>
    </xf>
    <xf numFmtId="0" fontId="3" fillId="0" borderId="41" xfId="0" applyFont="1" applyBorder="1" applyAlignment="1">
      <alignment horizontal="center" vertical="center"/>
    </xf>
    <xf numFmtId="0" fontId="2" fillId="4" borderId="19" xfId="0" applyFont="1" applyFill="1" applyBorder="1" applyAlignment="1">
      <alignment horizontal="center"/>
    </xf>
    <xf numFmtId="0" fontId="54" fillId="0" borderId="20" xfId="0" applyFont="1" applyBorder="1" applyAlignment="1">
      <alignment horizontal="center" vertical="center" wrapText="1"/>
    </xf>
    <xf numFmtId="0" fontId="5" fillId="2" borderId="62" xfId="0" applyFont="1" applyFill="1" applyBorder="1" applyAlignment="1">
      <alignment horizontal="left" vertical="center"/>
    </xf>
    <xf numFmtId="0" fontId="56" fillId="0" borderId="0" xfId="2" applyBorder="1"/>
    <xf numFmtId="0" fontId="56" fillId="0" borderId="0" xfId="2" applyFill="1" applyBorder="1"/>
    <xf numFmtId="0" fontId="5" fillId="0" borderId="0" xfId="0" applyFont="1" applyAlignment="1">
      <alignment horizontal="right"/>
    </xf>
    <xf numFmtId="0" fontId="5" fillId="0" borderId="3" xfId="0" applyFont="1" applyBorder="1" applyAlignment="1">
      <alignment horizontal="right"/>
    </xf>
    <xf numFmtId="2" fontId="24" fillId="0" borderId="0" xfId="1" applyNumberFormat="1" applyFont="1" applyFill="1" applyBorder="1"/>
    <xf numFmtId="0" fontId="51" fillId="0" borderId="1" xfId="0" applyFont="1" applyBorder="1"/>
    <xf numFmtId="0" fontId="12" fillId="0" borderId="53" xfId="0" applyFont="1" applyBorder="1" applyAlignment="1">
      <alignment horizontal="left" vertical="center"/>
    </xf>
    <xf numFmtId="0" fontId="9" fillId="8" borderId="53" xfId="0" applyFont="1" applyFill="1" applyBorder="1" applyAlignment="1">
      <alignment vertical="center"/>
    </xf>
    <xf numFmtId="0" fontId="44" fillId="0" borderId="53" xfId="0" applyFont="1" applyBorder="1"/>
    <xf numFmtId="0" fontId="12" fillId="0" borderId="34" xfId="0" applyFont="1" applyBorder="1"/>
    <xf numFmtId="0" fontId="9" fillId="0" borderId="0" xfId="0" applyFont="1" applyAlignment="1">
      <alignment horizontal="left" vertical="center" indent="6"/>
    </xf>
    <xf numFmtId="0" fontId="9" fillId="0" borderId="13" xfId="0" applyFont="1" applyBorder="1" applyAlignment="1">
      <alignment horizontal="left"/>
    </xf>
    <xf numFmtId="0" fontId="9" fillId="0" borderId="5" xfId="0" applyFont="1" applyBorder="1" applyAlignment="1">
      <alignment horizontal="left" vertical="center" indent="11"/>
    </xf>
    <xf numFmtId="0" fontId="8" fillId="0" borderId="0" xfId="0" applyFont="1" applyAlignment="1">
      <alignment horizontal="left"/>
    </xf>
    <xf numFmtId="0" fontId="28" fillId="0" borderId="0" xfId="0" applyFont="1" applyAlignment="1">
      <alignment horizontal="center"/>
    </xf>
    <xf numFmtId="0" fontId="5" fillId="4" borderId="2" xfId="0" applyFont="1" applyFill="1" applyBorder="1" applyAlignment="1">
      <alignment horizontal="center" vertical="center"/>
    </xf>
    <xf numFmtId="0" fontId="0" fillId="6" borderId="1" xfId="0" applyFill="1" applyBorder="1"/>
    <xf numFmtId="0" fontId="0" fillId="6" borderId="7" xfId="0" applyFill="1" applyBorder="1"/>
    <xf numFmtId="0" fontId="0" fillId="6" borderId="2" xfId="0" applyFill="1" applyBorder="1"/>
    <xf numFmtId="0" fontId="0" fillId="6" borderId="3" xfId="0" applyFill="1" applyBorder="1"/>
    <xf numFmtId="0" fontId="0" fillId="6" borderId="4" xfId="0" applyFill="1" applyBorder="1"/>
    <xf numFmtId="0" fontId="5" fillId="6" borderId="3" xfId="0" applyFont="1" applyFill="1" applyBorder="1" applyAlignment="1">
      <alignment horizontal="right"/>
    </xf>
    <xf numFmtId="0" fontId="56" fillId="6" borderId="0" xfId="2" applyFill="1" applyBorder="1"/>
    <xf numFmtId="0" fontId="5" fillId="6" borderId="0" xfId="0" applyFont="1" applyFill="1" applyAlignment="1">
      <alignment horizontal="right"/>
    </xf>
    <xf numFmtId="0" fontId="0" fillId="6" borderId="5" xfId="0" applyFill="1" applyBorder="1"/>
    <xf numFmtId="0" fontId="0" fillId="6" borderId="8" xfId="0" applyFill="1" applyBorder="1"/>
    <xf numFmtId="0" fontId="0" fillId="6" borderId="6" xfId="0" applyFill="1" applyBorder="1"/>
    <xf numFmtId="0" fontId="16" fillId="0" borderId="21" xfId="0" applyFont="1" applyBorder="1"/>
    <xf numFmtId="0" fontId="17" fillId="0" borderId="60" xfId="0" applyFont="1" applyBorder="1"/>
    <xf numFmtId="0" fontId="9" fillId="0" borderId="15" xfId="0" applyFont="1" applyBorder="1" applyAlignment="1">
      <alignment horizontal="left" vertical="center"/>
    </xf>
    <xf numFmtId="0" fontId="17" fillId="0" borderId="21" xfId="0" applyFont="1" applyBorder="1"/>
    <xf numFmtId="1" fontId="0" fillId="2" borderId="11" xfId="0" applyNumberFormat="1" applyFill="1" applyBorder="1" applyAlignment="1">
      <alignment horizontal="center" vertical="center"/>
    </xf>
    <xf numFmtId="1" fontId="0" fillId="2" borderId="28" xfId="0" applyNumberFormat="1" applyFill="1" applyBorder="1" applyAlignment="1">
      <alignment horizontal="center" vertical="center"/>
    </xf>
    <xf numFmtId="0" fontId="9" fillId="0" borderId="15" xfId="0" applyFont="1" applyBorder="1" applyAlignment="1">
      <alignment horizontal="left" vertical="center" wrapText="1"/>
    </xf>
    <xf numFmtId="0" fontId="17" fillId="0" borderId="0" xfId="0" applyFont="1"/>
    <xf numFmtId="0" fontId="59" fillId="10" borderId="27" xfId="0" applyFont="1" applyFill="1" applyBorder="1" applyAlignment="1">
      <alignment horizontal="center"/>
    </xf>
    <xf numFmtId="0" fontId="58" fillId="11" borderId="22" xfId="0" applyFont="1" applyFill="1" applyBorder="1"/>
    <xf numFmtId="0" fontId="58" fillId="11" borderId="22" xfId="0" applyFont="1" applyFill="1" applyBorder="1" applyAlignment="1">
      <alignment vertical="center"/>
    </xf>
    <xf numFmtId="0" fontId="59" fillId="10" borderId="27" xfId="0" applyFont="1" applyFill="1" applyBorder="1" applyAlignment="1">
      <alignment horizontal="center" vertical="center"/>
    </xf>
    <xf numFmtId="2" fontId="4" fillId="0" borderId="0" xfId="0" applyNumberFormat="1" applyFont="1" applyAlignment="1">
      <alignment horizontal="center" vertical="center"/>
    </xf>
    <xf numFmtId="2" fontId="9" fillId="0" borderId="0" xfId="0" applyNumberFormat="1" applyFont="1" applyAlignment="1">
      <alignment horizontal="center" vertical="center"/>
    </xf>
    <xf numFmtId="2" fontId="9" fillId="2" borderId="11" xfId="0" applyNumberFormat="1" applyFont="1" applyFill="1" applyBorder="1" applyAlignment="1">
      <alignment horizontal="center" vertical="center"/>
    </xf>
    <xf numFmtId="0" fontId="11" fillId="2" borderId="64" xfId="0" applyFont="1" applyFill="1" applyBorder="1" applyAlignment="1">
      <alignment horizontal="left" vertical="center"/>
    </xf>
    <xf numFmtId="2" fontId="11" fillId="2" borderId="69" xfId="0" applyNumberFormat="1" applyFont="1" applyFill="1" applyBorder="1" applyAlignment="1">
      <alignment horizontal="left" vertical="center"/>
    </xf>
    <xf numFmtId="2" fontId="11" fillId="2" borderId="63" xfId="0" applyNumberFormat="1" applyFont="1" applyFill="1" applyBorder="1" applyAlignment="1">
      <alignment horizontal="center" vertical="center"/>
    </xf>
    <xf numFmtId="0" fontId="16" fillId="0" borderId="62" xfId="0" applyFont="1" applyBorder="1"/>
    <xf numFmtId="0" fontId="57" fillId="0" borderId="20" xfId="0" applyFont="1" applyBorder="1"/>
    <xf numFmtId="0" fontId="5" fillId="2" borderId="69" xfId="0" applyFont="1" applyFill="1" applyBorder="1"/>
    <xf numFmtId="0" fontId="13" fillId="8" borderId="0" xfId="0" applyFont="1" applyFill="1"/>
    <xf numFmtId="0" fontId="16" fillId="9" borderId="62" xfId="0" applyFont="1" applyFill="1" applyBorder="1"/>
    <xf numFmtId="0" fontId="16" fillId="9" borderId="62" xfId="0" applyFont="1" applyFill="1" applyBorder="1" applyAlignment="1">
      <alignment vertical="center"/>
    </xf>
    <xf numFmtId="0" fontId="9" fillId="0" borderId="0" xfId="0" applyFont="1" applyAlignment="1">
      <alignment horizontal="left"/>
    </xf>
    <xf numFmtId="0" fontId="38" fillId="2" borderId="22" xfId="0" applyFont="1" applyFill="1" applyBorder="1"/>
    <xf numFmtId="0" fontId="4" fillId="2" borderId="27" xfId="0" applyFont="1" applyFill="1" applyBorder="1" applyAlignment="1">
      <alignment horizontal="left"/>
    </xf>
    <xf numFmtId="0" fontId="4" fillId="2" borderId="27" xfId="0" applyFont="1" applyFill="1" applyBorder="1"/>
    <xf numFmtId="0" fontId="65" fillId="2" borderId="22" xfId="0" applyFont="1" applyFill="1" applyBorder="1"/>
    <xf numFmtId="0" fontId="66" fillId="6" borderId="0" xfId="0" applyFont="1" applyFill="1" applyAlignment="1">
      <alignment horizontal="center"/>
    </xf>
    <xf numFmtId="0" fontId="32" fillId="0" borderId="0" xfId="0" applyFont="1" applyAlignment="1">
      <alignment horizontal="left" wrapText="1"/>
    </xf>
    <xf numFmtId="0" fontId="58" fillId="0" borderId="0" xfId="0" applyFont="1"/>
    <xf numFmtId="0" fontId="9" fillId="6" borderId="1" xfId="0" applyFont="1" applyFill="1" applyBorder="1" applyAlignment="1">
      <alignment horizontal="left"/>
    </xf>
    <xf numFmtId="0" fontId="9" fillId="6" borderId="3" xfId="0" applyFont="1" applyFill="1" applyBorder="1" applyAlignment="1">
      <alignment horizontal="left"/>
    </xf>
    <xf numFmtId="0" fontId="5" fillId="2" borderId="64" xfId="0" applyFont="1" applyFill="1" applyBorder="1" applyAlignment="1">
      <alignment horizontal="left" vertical="center"/>
    </xf>
    <xf numFmtId="2" fontId="5" fillId="2" borderId="69" xfId="0" applyNumberFormat="1" applyFont="1" applyFill="1" applyBorder="1" applyAlignment="1">
      <alignment horizontal="left" vertical="center"/>
    </xf>
    <xf numFmtId="0" fontId="67" fillId="0" borderId="0" xfId="0" applyFont="1" applyAlignment="1">
      <alignment horizontal="center" wrapText="1"/>
    </xf>
    <xf numFmtId="0" fontId="9" fillId="0" borderId="50" xfId="0" applyFont="1" applyBorder="1" applyAlignment="1">
      <alignment horizontal="left" vertical="center"/>
    </xf>
    <xf numFmtId="0" fontId="12" fillId="8" borderId="12" xfId="0" applyFont="1" applyFill="1" applyBorder="1" applyAlignment="1">
      <alignment horizontal="left" vertical="center"/>
    </xf>
    <xf numFmtId="0" fontId="0" fillId="0" borderId="53" xfId="0" applyBorder="1"/>
    <xf numFmtId="0" fontId="0" fillId="0" borderId="37" xfId="0" applyBorder="1"/>
    <xf numFmtId="0" fontId="0" fillId="0" borderId="34" xfId="0" applyBorder="1"/>
    <xf numFmtId="0" fontId="0" fillId="0" borderId="51" xfId="0" applyBorder="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46" xfId="0" applyBorder="1" applyAlignment="1">
      <alignment horizontal="left" vertical="center"/>
    </xf>
    <xf numFmtId="0" fontId="5" fillId="0" borderId="35" xfId="0" applyFont="1" applyBorder="1"/>
    <xf numFmtId="0" fontId="5" fillId="0" borderId="16" xfId="0" applyFont="1" applyBorder="1"/>
    <xf numFmtId="0" fontId="5" fillId="0" borderId="43" xfId="0" applyFont="1" applyBorder="1"/>
    <xf numFmtId="0" fontId="0" fillId="0" borderId="42" xfId="0" applyBorder="1"/>
    <xf numFmtId="0" fontId="5" fillId="0" borderId="33" xfId="0" applyFont="1" applyBorder="1"/>
    <xf numFmtId="0" fontId="12" fillId="0" borderId="15" xfId="0" applyFont="1" applyBorder="1" applyAlignment="1">
      <alignment horizontal="left" vertical="center"/>
    </xf>
    <xf numFmtId="0" fontId="0" fillId="0" borderId="35" xfId="0" applyBorder="1" applyAlignment="1">
      <alignment horizontal="left" vertical="center"/>
    </xf>
    <xf numFmtId="0" fontId="0" fillId="0" borderId="36" xfId="0" applyBorder="1" applyAlignment="1">
      <alignment horizontal="left" vertical="center"/>
    </xf>
    <xf numFmtId="0" fontId="0" fillId="0" borderId="48" xfId="0" applyBorder="1" applyAlignment="1">
      <alignment horizontal="left" vertical="center"/>
    </xf>
    <xf numFmtId="0" fontId="0" fillId="0" borderId="16" xfId="0" applyBorder="1" applyAlignment="1">
      <alignment horizontal="left" vertical="center"/>
    </xf>
    <xf numFmtId="0" fontId="0" fillId="0" borderId="52" xfId="0" applyBorder="1" applyAlignment="1">
      <alignment horizontal="left" vertical="center"/>
    </xf>
    <xf numFmtId="0" fontId="0" fillId="0" borderId="54" xfId="0" applyBorder="1" applyAlignment="1">
      <alignment horizontal="left" vertical="center"/>
    </xf>
    <xf numFmtId="0" fontId="0" fillId="0" borderId="44"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0" fontId="22" fillId="0" borderId="0" xfId="0" applyFont="1" applyAlignment="1">
      <alignment wrapText="1"/>
    </xf>
    <xf numFmtId="0" fontId="9" fillId="0" borderId="71" xfId="0" applyFont="1" applyBorder="1" applyAlignment="1">
      <alignment horizontal="left" vertical="center"/>
    </xf>
    <xf numFmtId="0" fontId="9" fillId="0" borderId="73" xfId="0" applyFont="1" applyBorder="1" applyAlignment="1">
      <alignment horizontal="left" vertical="center"/>
    </xf>
    <xf numFmtId="0" fontId="9" fillId="0" borderId="40" xfId="0" applyFont="1" applyBorder="1" applyAlignment="1">
      <alignment horizontal="left"/>
    </xf>
    <xf numFmtId="0" fontId="9" fillId="0" borderId="73" xfId="0" applyFont="1" applyBorder="1" applyAlignment="1">
      <alignment horizontal="left"/>
    </xf>
    <xf numFmtId="0" fontId="9" fillId="0" borderId="71" xfId="0" applyFont="1" applyBorder="1" applyAlignment="1">
      <alignment horizontal="left"/>
    </xf>
    <xf numFmtId="0" fontId="9" fillId="0" borderId="74" xfId="0" applyFont="1" applyBorder="1" applyAlignment="1">
      <alignment horizontal="left" vertical="center"/>
    </xf>
    <xf numFmtId="0" fontId="9" fillId="0" borderId="75" xfId="0" applyFont="1" applyBorder="1" applyAlignment="1">
      <alignment horizontal="left" vertical="center"/>
    </xf>
    <xf numFmtId="0" fontId="9" fillId="0" borderId="14" xfId="0" applyFont="1" applyBorder="1" applyAlignment="1">
      <alignment horizontal="left"/>
    </xf>
    <xf numFmtId="0" fontId="9" fillId="0" borderId="74" xfId="0" applyFont="1" applyBorder="1" applyAlignment="1">
      <alignment horizontal="left"/>
    </xf>
    <xf numFmtId="0" fontId="9" fillId="0" borderId="75" xfId="0" applyFont="1" applyBorder="1" applyAlignment="1">
      <alignment horizontal="left"/>
    </xf>
    <xf numFmtId="0" fontId="9" fillId="6" borderId="12" xfId="0" applyFont="1" applyFill="1" applyBorder="1"/>
    <xf numFmtId="0" fontId="9" fillId="6" borderId="12" xfId="0" applyFont="1" applyFill="1" applyBorder="1" applyAlignment="1">
      <alignment vertical="center"/>
    </xf>
    <xf numFmtId="0" fontId="9" fillId="6" borderId="69" xfId="0" applyFont="1" applyFill="1" applyBorder="1"/>
    <xf numFmtId="0" fontId="9" fillId="6" borderId="63"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13" xfId="0" applyFont="1" applyFill="1" applyBorder="1" applyAlignment="1">
      <alignment vertical="center"/>
    </xf>
    <xf numFmtId="0" fontId="9" fillId="6" borderId="0" xfId="0" applyFont="1" applyFill="1" applyAlignment="1">
      <alignment horizontal="center" vertical="center"/>
    </xf>
    <xf numFmtId="0" fontId="9" fillId="6" borderId="0" xfId="0" applyFont="1" applyFill="1" applyAlignment="1">
      <alignment vertical="center"/>
    </xf>
    <xf numFmtId="0" fontId="9" fillId="6" borderId="14" xfId="0" applyFont="1" applyFill="1" applyBorder="1" applyAlignment="1">
      <alignment vertical="center"/>
    </xf>
    <xf numFmtId="0" fontId="9" fillId="6" borderId="74" xfId="0" applyFont="1" applyFill="1" applyBorder="1" applyAlignment="1">
      <alignment vertical="center"/>
    </xf>
    <xf numFmtId="0" fontId="9" fillId="6" borderId="75" xfId="0" applyFont="1" applyFill="1" applyBorder="1" applyAlignment="1">
      <alignment vertical="center"/>
    </xf>
    <xf numFmtId="0" fontId="9" fillId="0" borderId="78" xfId="0" applyFont="1" applyBorder="1" applyAlignment="1">
      <alignment horizontal="left"/>
    </xf>
    <xf numFmtId="0" fontId="11" fillId="0" borderId="0" xfId="0" applyFont="1" applyAlignment="1">
      <alignment horizontal="left" vertical="center"/>
    </xf>
    <xf numFmtId="0" fontId="4" fillId="3" borderId="64" xfId="0" applyFont="1" applyFill="1" applyBorder="1" applyAlignment="1">
      <alignment horizontal="left" vertical="center"/>
    </xf>
    <xf numFmtId="0" fontId="4" fillId="3" borderId="64" xfId="0" applyFont="1" applyFill="1" applyBorder="1" applyAlignment="1">
      <alignment vertical="center"/>
    </xf>
    <xf numFmtId="0" fontId="40" fillId="6" borderId="0" xfId="0" applyFont="1" applyFill="1"/>
    <xf numFmtId="1" fontId="11" fillId="2" borderId="63" xfId="0" applyNumberFormat="1" applyFont="1" applyFill="1" applyBorder="1" applyAlignment="1">
      <alignment horizontal="center" vertical="center"/>
    </xf>
    <xf numFmtId="1" fontId="40" fillId="3" borderId="2" xfId="0" applyNumberFormat="1" applyFont="1" applyFill="1" applyBorder="1" applyAlignment="1">
      <alignment horizontal="center" vertical="center"/>
    </xf>
    <xf numFmtId="1" fontId="0" fillId="2" borderId="27" xfId="0" applyNumberFormat="1" applyFill="1" applyBorder="1" applyAlignment="1">
      <alignment horizontal="center" vertical="center"/>
    </xf>
    <xf numFmtId="1" fontId="9" fillId="2" borderId="63" xfId="0" applyNumberFormat="1" applyFont="1" applyFill="1" applyBorder="1" applyAlignment="1">
      <alignment horizontal="center" vertical="center"/>
    </xf>
    <xf numFmtId="1" fontId="9" fillId="2" borderId="2" xfId="0" applyNumberFormat="1" applyFont="1" applyFill="1" applyBorder="1" applyAlignment="1">
      <alignment horizontal="center" vertical="center"/>
    </xf>
    <xf numFmtId="1" fontId="1" fillId="0" borderId="0" xfId="0" applyNumberFormat="1" applyFont="1"/>
    <xf numFmtId="2" fontId="1" fillId="0" borderId="0" xfId="0" applyNumberFormat="1" applyFont="1"/>
    <xf numFmtId="2" fontId="58" fillId="0" borderId="0" xfId="1" applyNumberFormat="1" applyFont="1"/>
    <xf numFmtId="0" fontId="1" fillId="6" borderId="0" xfId="0" applyFont="1" applyFill="1"/>
    <xf numFmtId="0" fontId="76" fillId="0" borderId="0" xfId="0" applyFont="1" applyAlignment="1">
      <alignment vertical="center"/>
    </xf>
    <xf numFmtId="165" fontId="1" fillId="0" borderId="0" xfId="0" applyNumberFormat="1" applyFont="1"/>
    <xf numFmtId="0" fontId="77" fillId="0" borderId="0" xfId="0" applyFont="1" applyAlignment="1">
      <alignment horizontal="center" vertical="center" wrapText="1"/>
    </xf>
    <xf numFmtId="0" fontId="1" fillId="0" borderId="0" xfId="0" applyFont="1" applyAlignment="1">
      <alignment horizontal="right" vertical="center"/>
    </xf>
    <xf numFmtId="2" fontId="1" fillId="0" borderId="0" xfId="0" applyNumberFormat="1" applyFont="1" applyAlignment="1">
      <alignment horizontal="left" vertical="center"/>
    </xf>
    <xf numFmtId="1" fontId="1" fillId="6" borderId="0" xfId="0" applyNumberFormat="1" applyFont="1" applyFill="1"/>
    <xf numFmtId="165" fontId="1" fillId="6" borderId="0" xfId="0" applyNumberFormat="1" applyFont="1" applyFill="1"/>
    <xf numFmtId="2" fontId="58" fillId="6" borderId="0" xfId="1" applyNumberFormat="1" applyFont="1" applyFill="1"/>
    <xf numFmtId="2" fontId="1" fillId="6" borderId="0" xfId="0" applyNumberFormat="1" applyFont="1" applyFill="1"/>
    <xf numFmtId="0" fontId="59" fillId="0" borderId="0" xfId="0" applyFont="1" applyAlignment="1">
      <alignment horizontal="center" vertical="center" wrapText="1"/>
    </xf>
    <xf numFmtId="0" fontId="1" fillId="0" borderId="0" xfId="0" applyFont="1" applyAlignment="1">
      <alignment horizontal="center" vertical="center"/>
    </xf>
    <xf numFmtId="1" fontId="0" fillId="3" borderId="63" xfId="0" applyNumberFormat="1" applyFill="1" applyBorder="1" applyAlignment="1">
      <alignment horizontal="center" vertical="center"/>
    </xf>
    <xf numFmtId="0" fontId="17" fillId="0" borderId="57" xfId="0" applyFont="1" applyBorder="1"/>
    <xf numFmtId="0" fontId="11" fillId="0" borderId="19" xfId="0" applyFont="1" applyBorder="1" applyAlignment="1">
      <alignment horizontal="center" vertical="center"/>
    </xf>
    <xf numFmtId="0" fontId="57" fillId="0" borderId="12" xfId="0" applyFont="1" applyBorder="1"/>
    <xf numFmtId="0" fontId="57" fillId="0" borderId="12" xfId="0" applyFont="1" applyBorder="1" applyAlignment="1">
      <alignment vertical="center"/>
    </xf>
    <xf numFmtId="0" fontId="38" fillId="2" borderId="22" xfId="0" applyFont="1" applyFill="1" applyBorder="1" applyAlignment="1">
      <alignment indent="1"/>
    </xf>
    <xf numFmtId="0" fontId="4" fillId="2" borderId="81" xfId="0" applyFont="1" applyFill="1" applyBorder="1"/>
    <xf numFmtId="0" fontId="11" fillId="0" borderId="60" xfId="0" applyFont="1" applyBorder="1" applyAlignment="1">
      <alignment horizontal="center" vertical="center"/>
    </xf>
    <xf numFmtId="0" fontId="11" fillId="0" borderId="21" xfId="0" applyFont="1" applyBorder="1" applyAlignment="1">
      <alignment horizontal="center"/>
    </xf>
    <xf numFmtId="0" fontId="11" fillId="0" borderId="19" xfId="0" applyFont="1" applyBorder="1" applyAlignment="1">
      <alignment horizontal="center"/>
    </xf>
    <xf numFmtId="0" fontId="17" fillId="0" borderId="19" xfId="0" applyFont="1" applyBorder="1" applyAlignment="1">
      <alignment horizontal="center"/>
    </xf>
    <xf numFmtId="0" fontId="11" fillId="0" borderId="60" xfId="0" applyFont="1" applyBorder="1" applyAlignment="1">
      <alignment horizontal="center"/>
    </xf>
    <xf numFmtId="0" fontId="11" fillId="0" borderId="58" xfId="0" applyFont="1" applyBorder="1" applyAlignment="1">
      <alignment horizontal="center"/>
    </xf>
    <xf numFmtId="0" fontId="38" fillId="2" borderId="64" xfId="0" applyFont="1" applyFill="1" applyBorder="1" applyAlignment="1">
      <alignment horizontal="center"/>
    </xf>
    <xf numFmtId="1" fontId="0" fillId="0" borderId="0" xfId="0" applyNumberFormat="1" applyAlignment="1">
      <alignment horizontal="center" vertical="center"/>
    </xf>
    <xf numFmtId="1" fontId="0" fillId="0" borderId="0" xfId="0" applyNumberFormat="1"/>
    <xf numFmtId="2" fontId="0" fillId="0" borderId="0" xfId="0" applyNumberFormat="1"/>
    <xf numFmtId="2" fontId="5" fillId="0" borderId="0" xfId="1" applyNumberFormat="1" applyFont="1"/>
    <xf numFmtId="0" fontId="58" fillId="0" borderId="0" xfId="0" applyFont="1" applyAlignment="1">
      <alignment horizontal="center" vertical="center"/>
    </xf>
    <xf numFmtId="0" fontId="0" fillId="0" borderId="0" xfId="0" applyAlignment="1">
      <alignment horizontal="center"/>
    </xf>
    <xf numFmtId="0" fontId="5" fillId="0" borderId="0" xfId="0" applyFont="1" applyAlignment="1">
      <alignment vertical="center"/>
    </xf>
    <xf numFmtId="0" fontId="84" fillId="0" borderId="0" xfId="0" applyFont="1"/>
    <xf numFmtId="0" fontId="1" fillId="0" borderId="0" xfId="0" applyFont="1" applyAlignment="1">
      <alignment vertical="center"/>
    </xf>
    <xf numFmtId="0" fontId="31" fillId="13" borderId="0" xfId="0" applyFont="1" applyFill="1"/>
    <xf numFmtId="0" fontId="0" fillId="13" borderId="0" xfId="0" applyFill="1"/>
    <xf numFmtId="0" fontId="56" fillId="0" borderId="0" xfId="2" quotePrefix="1"/>
    <xf numFmtId="0" fontId="4" fillId="0" borderId="7" xfId="0" applyFont="1" applyBorder="1" applyAlignment="1">
      <alignment horizontal="center" vertical="center" wrapText="1"/>
    </xf>
    <xf numFmtId="0" fontId="0" fillId="0" borderId="25" xfId="0" applyBorder="1" applyAlignment="1">
      <alignment vertical="center"/>
    </xf>
    <xf numFmtId="0" fontId="0" fillId="0" borderId="47" xfId="0" applyBorder="1" applyAlignment="1">
      <alignment vertical="center"/>
    </xf>
    <xf numFmtId="0" fontId="10" fillId="0" borderId="25" xfId="0" applyFont="1" applyBorder="1"/>
    <xf numFmtId="0" fontId="0" fillId="0" borderId="5" xfId="0" applyBorder="1" applyAlignment="1">
      <alignment vertical="center"/>
    </xf>
    <xf numFmtId="0" fontId="9" fillId="0" borderId="50" xfId="0" applyFont="1" applyBorder="1" applyAlignment="1">
      <alignment horizontal="left"/>
    </xf>
    <xf numFmtId="2" fontId="58" fillId="0" borderId="0" xfId="1" applyNumberFormat="1" applyFont="1" applyFill="1"/>
    <xf numFmtId="0" fontId="58" fillId="0" borderId="0" xfId="0" applyFont="1" applyAlignment="1">
      <alignment horizontal="center"/>
    </xf>
    <xf numFmtId="0" fontId="8" fillId="0" borderId="7" xfId="0" applyFont="1" applyBorder="1" applyAlignment="1">
      <alignment horizontal="left"/>
    </xf>
    <xf numFmtId="0" fontId="56" fillId="0" borderId="0" xfId="2" quotePrefix="1" applyBorder="1"/>
    <xf numFmtId="0" fontId="88" fillId="12" borderId="0" xfId="0" applyFont="1" applyFill="1" applyAlignment="1">
      <alignment horizontal="right" vertical="center"/>
    </xf>
    <xf numFmtId="0" fontId="5" fillId="6" borderId="22" xfId="0" applyFont="1" applyFill="1" applyBorder="1"/>
    <xf numFmtId="0" fontId="5" fillId="0" borderId="11" xfId="0" applyFont="1" applyBorder="1"/>
    <xf numFmtId="0" fontId="89" fillId="0" borderId="0" xfId="0" applyFont="1"/>
    <xf numFmtId="0" fontId="89" fillId="0" borderId="49" xfId="0" applyFont="1" applyBorder="1"/>
    <xf numFmtId="0" fontId="60" fillId="0" borderId="0" xfId="0" applyFont="1" applyAlignment="1">
      <alignment horizontal="center" vertical="center"/>
    </xf>
    <xf numFmtId="0" fontId="84" fillId="0" borderId="0" xfId="0" applyFont="1" applyAlignment="1">
      <alignment horizontal="center" vertical="center"/>
    </xf>
    <xf numFmtId="0" fontId="90" fillId="0" borderId="0" xfId="0" applyFont="1" applyAlignment="1">
      <alignment horizontal="center" vertical="center"/>
    </xf>
    <xf numFmtId="0" fontId="37" fillId="0" borderId="0" xfId="0" applyFont="1" applyAlignment="1">
      <alignment horizontal="center"/>
    </xf>
    <xf numFmtId="0" fontId="28" fillId="0" borderId="0" xfId="0" applyFont="1" applyAlignment="1">
      <alignment vertical="center"/>
    </xf>
    <xf numFmtId="0" fontId="91" fillId="6" borderId="0" xfId="0" applyFont="1" applyFill="1"/>
    <xf numFmtId="0" fontId="58" fillId="0" borderId="3" xfId="0" applyFont="1" applyBorder="1" applyAlignment="1">
      <alignment horizontal="center"/>
    </xf>
    <xf numFmtId="0" fontId="25" fillId="0" borderId="0" xfId="0" applyFont="1" applyAlignment="1">
      <alignment vertical="center"/>
    </xf>
    <xf numFmtId="0" fontId="2" fillId="0" borderId="0" xfId="0" applyFont="1" applyAlignment="1">
      <alignment vertical="center"/>
    </xf>
    <xf numFmtId="2" fontId="29" fillId="0" borderId="0" xfId="0" applyNumberFormat="1" applyFont="1" applyAlignment="1">
      <alignment vertical="center"/>
    </xf>
    <xf numFmtId="2" fontId="58" fillId="0" borderId="0" xfId="1" applyNumberFormat="1" applyFont="1" applyFill="1" applyBorder="1"/>
    <xf numFmtId="0" fontId="59" fillId="0" borderId="0" xfId="0" applyFont="1" applyAlignment="1">
      <alignment horizontal="center"/>
    </xf>
    <xf numFmtId="0" fontId="4" fillId="0" borderId="0" xfId="0" applyFont="1" applyAlignment="1">
      <alignment vertical="center"/>
    </xf>
    <xf numFmtId="0" fontId="31" fillId="0" borderId="0" xfId="0" applyFont="1" applyAlignment="1">
      <alignment horizontal="center"/>
    </xf>
    <xf numFmtId="0" fontId="78" fillId="0" borderId="0" xfId="0" applyFont="1"/>
    <xf numFmtId="0" fontId="94" fillId="6" borderId="0" xfId="0" applyFont="1" applyFill="1" applyAlignment="1">
      <alignment horizontal="left" vertical="center"/>
    </xf>
    <xf numFmtId="0" fontId="95" fillId="6" borderId="0" xfId="0" applyFont="1" applyFill="1" applyAlignment="1">
      <alignment horizontal="left" vertical="center"/>
    </xf>
    <xf numFmtId="0" fontId="53" fillId="0" borderId="0" xfId="0" applyFont="1" applyAlignment="1">
      <alignment horizontal="center" vertical="center"/>
    </xf>
    <xf numFmtId="0" fontId="104" fillId="5" borderId="28" xfId="0" applyFont="1" applyFill="1" applyBorder="1" applyAlignment="1">
      <alignment horizontal="center" vertical="center"/>
    </xf>
    <xf numFmtId="0" fontId="9" fillId="6" borderId="41" xfId="0" applyFont="1" applyFill="1" applyBorder="1" applyAlignment="1">
      <alignment horizontal="center" vertical="center"/>
    </xf>
    <xf numFmtId="0" fontId="9" fillId="6" borderId="8" xfId="0" applyFont="1" applyFill="1" applyBorder="1" applyAlignment="1">
      <alignment horizontal="left"/>
    </xf>
    <xf numFmtId="0" fontId="9" fillId="0" borderId="41" xfId="0" applyFont="1" applyBorder="1" applyAlignment="1">
      <alignment horizontal="center" vertical="center"/>
    </xf>
    <xf numFmtId="0" fontId="9" fillId="15" borderId="12" xfId="0" applyFont="1" applyFill="1" applyBorder="1" applyAlignment="1">
      <alignment horizontal="left" vertical="center"/>
    </xf>
    <xf numFmtId="0" fontId="9" fillId="15" borderId="14" xfId="0" applyFont="1" applyFill="1" applyBorder="1" applyAlignment="1">
      <alignment horizontal="left" vertical="center"/>
    </xf>
    <xf numFmtId="0" fontId="11" fillId="15" borderId="12" xfId="0" applyFont="1" applyFill="1" applyBorder="1"/>
    <xf numFmtId="0" fontId="9" fillId="15" borderId="12" xfId="0" applyFont="1" applyFill="1" applyBorder="1" applyAlignment="1">
      <alignment horizontal="left" vertical="center" wrapText="1"/>
    </xf>
    <xf numFmtId="0" fontId="9" fillId="15" borderId="53" xfId="0" applyFont="1" applyFill="1" applyBorder="1" applyAlignment="1">
      <alignment horizontal="left" vertical="center"/>
    </xf>
    <xf numFmtId="0" fontId="11" fillId="0" borderId="13" xfId="0" applyFont="1" applyBorder="1"/>
    <xf numFmtId="0" fontId="9" fillId="8" borderId="0" xfId="0" applyFont="1" applyFill="1"/>
    <xf numFmtId="0" fontId="51" fillId="0" borderId="0" xfId="0" applyFont="1"/>
    <xf numFmtId="0" fontId="108" fillId="0" borderId="0" xfId="0" applyFont="1"/>
    <xf numFmtId="0" fontId="51"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center"/>
    </xf>
    <xf numFmtId="0" fontId="110" fillId="0" borderId="0" xfId="0" applyFont="1"/>
    <xf numFmtId="0" fontId="112" fillId="0" borderId="0" xfId="0" applyFont="1"/>
    <xf numFmtId="1" fontId="112" fillId="0" borderId="0" xfId="0" applyNumberFormat="1" applyFont="1"/>
    <xf numFmtId="0" fontId="61" fillId="0" borderId="0" xfId="0" applyFont="1" applyAlignment="1">
      <alignment vertical="center"/>
    </xf>
    <xf numFmtId="0" fontId="113" fillId="0" borderId="0" xfId="0" applyFont="1" applyAlignment="1">
      <alignment vertical="center"/>
    </xf>
    <xf numFmtId="0" fontId="113" fillId="0" borderId="0" xfId="0" applyFont="1" applyAlignment="1">
      <alignment horizontal="center" vertical="center" wrapText="1"/>
    </xf>
    <xf numFmtId="0" fontId="112" fillId="0" borderId="0" xfId="0" applyFont="1" applyAlignment="1">
      <alignment horizontal="center"/>
    </xf>
    <xf numFmtId="0" fontId="112" fillId="0" borderId="0" xfId="0" applyFont="1" applyAlignment="1">
      <alignment horizontal="left"/>
    </xf>
    <xf numFmtId="0" fontId="114" fillId="0" borderId="0" xfId="0" applyFont="1" applyAlignment="1">
      <alignment horizontal="left" vertical="center"/>
    </xf>
    <xf numFmtId="0" fontId="17" fillId="0" borderId="82" xfId="0" applyFont="1" applyBorder="1"/>
    <xf numFmtId="0" fontId="0" fillId="0" borderId="45" xfId="0" applyBorder="1" applyAlignment="1">
      <alignment vertical="center"/>
    </xf>
    <xf numFmtId="1" fontId="1" fillId="0" borderId="0" xfId="0" applyNumberFormat="1" applyFont="1" applyAlignment="1">
      <alignment horizontal="center" vertical="center"/>
    </xf>
    <xf numFmtId="0" fontId="116" fillId="0" borderId="0" xfId="0" applyFont="1" applyAlignment="1">
      <alignment horizontal="center" vertical="center"/>
    </xf>
    <xf numFmtId="0" fontId="117" fillId="8" borderId="53" xfId="0" applyFont="1" applyFill="1" applyBorder="1" applyAlignment="1">
      <alignment vertical="center"/>
    </xf>
    <xf numFmtId="0" fontId="117" fillId="8" borderId="0" xfId="0" applyFont="1" applyFill="1" applyAlignment="1">
      <alignment vertical="center"/>
    </xf>
    <xf numFmtId="0" fontId="11" fillId="17" borderId="21" xfId="0" applyFont="1" applyFill="1" applyBorder="1" applyAlignment="1">
      <alignment horizontal="center"/>
    </xf>
    <xf numFmtId="0" fontId="11" fillId="17" borderId="19" xfId="0" applyFont="1" applyFill="1" applyBorder="1" applyAlignment="1">
      <alignment horizontal="center"/>
    </xf>
    <xf numFmtId="0" fontId="11" fillId="18" borderId="19" xfId="0" applyFont="1" applyFill="1" applyBorder="1" applyAlignment="1">
      <alignment horizontal="center"/>
    </xf>
    <xf numFmtId="0" fontId="11" fillId="19" borderId="19" xfId="0" applyFont="1" applyFill="1" applyBorder="1" applyAlignment="1">
      <alignment horizontal="center"/>
    </xf>
    <xf numFmtId="0" fontId="22" fillId="5" borderId="11" xfId="0" applyFont="1" applyFill="1" applyBorder="1" applyAlignment="1">
      <alignment vertical="center"/>
    </xf>
    <xf numFmtId="0" fontId="1" fillId="0" borderId="46" xfId="0" applyFont="1" applyBorder="1" applyAlignment="1">
      <alignment horizontal="center" vertical="center"/>
    </xf>
    <xf numFmtId="0" fontId="1" fillId="0" borderId="54" xfId="0" applyFont="1" applyBorder="1" applyAlignment="1">
      <alignment horizontal="center" vertical="center"/>
    </xf>
    <xf numFmtId="0" fontId="1" fillId="0" borderId="66" xfId="0" applyFont="1" applyBorder="1"/>
    <xf numFmtId="0" fontId="22" fillId="5" borderId="67" xfId="0" applyFont="1" applyFill="1" applyBorder="1" applyAlignment="1">
      <alignment horizontal="center" vertical="center"/>
    </xf>
    <xf numFmtId="0" fontId="115" fillId="5" borderId="29" xfId="0" applyFont="1" applyFill="1" applyBorder="1" applyAlignment="1">
      <alignment vertical="center"/>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22" fillId="5" borderId="9" xfId="0" applyFont="1" applyFill="1" applyBorder="1" applyAlignment="1">
      <alignment horizontal="center" vertical="center"/>
    </xf>
    <xf numFmtId="0" fontId="9" fillId="0" borderId="45" xfId="0" applyFont="1" applyBorder="1"/>
    <xf numFmtId="0" fontId="22" fillId="5" borderId="28" xfId="0" applyFont="1" applyFill="1" applyBorder="1" applyAlignment="1">
      <alignment horizontal="center" vertical="center"/>
    </xf>
    <xf numFmtId="0" fontId="87" fillId="6" borderId="82" xfId="0" applyFont="1" applyFill="1" applyBorder="1" applyAlignment="1">
      <alignment horizontal="center"/>
    </xf>
    <xf numFmtId="0" fontId="87" fillId="6" borderId="31" xfId="0" applyFont="1" applyFill="1" applyBorder="1" applyAlignment="1">
      <alignment horizontal="center"/>
    </xf>
    <xf numFmtId="0" fontId="118" fillId="0" borderId="0" xfId="0" applyFont="1" applyAlignment="1">
      <alignment horizontal="center" vertical="center"/>
    </xf>
    <xf numFmtId="0" fontId="120" fillId="0" borderId="0" xfId="0" applyFont="1" applyAlignment="1">
      <alignment horizontal="left" vertical="center"/>
    </xf>
    <xf numFmtId="0" fontId="121" fillId="0" borderId="0" xfId="0" applyFont="1"/>
    <xf numFmtId="0" fontId="13" fillId="0" borderId="16" xfId="0" applyFont="1" applyBorder="1" applyAlignment="1">
      <alignment vertical="center"/>
    </xf>
    <xf numFmtId="0" fontId="13" fillId="0" borderId="33" xfId="0" applyFont="1" applyBorder="1"/>
    <xf numFmtId="0" fontId="15" fillId="5" borderId="28" xfId="0" applyFont="1" applyFill="1" applyBorder="1" applyAlignment="1">
      <alignment vertical="center"/>
    </xf>
    <xf numFmtId="0" fontId="80" fillId="0" borderId="30" xfId="0" applyFont="1" applyBorder="1" applyAlignment="1">
      <alignment horizontal="center" vertical="center"/>
    </xf>
    <xf numFmtId="0" fontId="80" fillId="0" borderId="31" xfId="0" applyFont="1" applyBorder="1" applyAlignment="1">
      <alignment horizontal="center" vertical="center"/>
    </xf>
    <xf numFmtId="0" fontId="15" fillId="5" borderId="11" xfId="0" applyFont="1" applyFill="1" applyBorder="1" applyAlignment="1">
      <alignment horizontal="center" vertical="center"/>
    </xf>
    <xf numFmtId="0" fontId="123" fillId="0" borderId="0" xfId="0" applyFont="1"/>
    <xf numFmtId="0" fontId="118" fillId="0" borderId="0" xfId="0" applyFont="1" applyAlignment="1">
      <alignment horizontal="left"/>
    </xf>
    <xf numFmtId="0" fontId="0" fillId="0" borderId="0" xfId="0" applyAlignment="1">
      <alignment horizontal="right"/>
    </xf>
    <xf numFmtId="0" fontId="57" fillId="0" borderId="0" xfId="0" applyFont="1" applyAlignment="1">
      <alignment horizontal="center" vertical="center"/>
    </xf>
    <xf numFmtId="0" fontId="126" fillId="0" borderId="0" xfId="0" applyFont="1"/>
    <xf numFmtId="0" fontId="57" fillId="0" borderId="0" xfId="0" applyFont="1" applyAlignment="1">
      <alignment horizontal="center"/>
    </xf>
    <xf numFmtId="0" fontId="127" fillId="0" borderId="0" xfId="0" applyFont="1" applyAlignment="1">
      <alignment horizontal="center"/>
    </xf>
    <xf numFmtId="0" fontId="128" fillId="0" borderId="0" xfId="0" applyFont="1" applyAlignment="1">
      <alignment horizontal="center" vertical="center"/>
    </xf>
    <xf numFmtId="0" fontId="129" fillId="0" borderId="0" xfId="0" applyFont="1" applyAlignment="1">
      <alignment horizontal="center" vertical="center"/>
    </xf>
    <xf numFmtId="0" fontId="6" fillId="0" borderId="29" xfId="0" applyFont="1" applyBorder="1" applyAlignment="1">
      <alignment horizontal="center" vertical="center"/>
    </xf>
    <xf numFmtId="0" fontId="130" fillId="0" borderId="0" xfId="0" applyFont="1" applyAlignment="1">
      <alignment horizontal="center" vertical="center"/>
    </xf>
    <xf numFmtId="0" fontId="9" fillId="8" borderId="35" xfId="0" applyFont="1" applyFill="1" applyBorder="1" applyAlignment="1">
      <alignment horizontal="center" vertical="center" wrapText="1"/>
    </xf>
    <xf numFmtId="0" fontId="9" fillId="15" borderId="38" xfId="0" applyFont="1" applyFill="1" applyBorder="1" applyAlignment="1">
      <alignment horizontal="center" vertical="center" wrapText="1"/>
    </xf>
    <xf numFmtId="0" fontId="1" fillId="0" borderId="0" xfId="0" applyFont="1" applyAlignment="1">
      <alignment horizontal="left"/>
    </xf>
    <xf numFmtId="18" fontId="0" fillId="0" borderId="0" xfId="0" applyNumberFormat="1"/>
    <xf numFmtId="166" fontId="0" fillId="4" borderId="24" xfId="0" applyNumberFormat="1" applyFill="1" applyBorder="1" applyAlignment="1">
      <alignment horizontal="center" vertical="center"/>
    </xf>
    <xf numFmtId="166" fontId="0" fillId="4" borderId="63" xfId="0" applyNumberFormat="1" applyFill="1" applyBorder="1" applyAlignment="1">
      <alignment horizontal="center" vertical="center"/>
    </xf>
    <xf numFmtId="166" fontId="0" fillId="4" borderId="85" xfId="0" applyNumberFormat="1" applyFill="1" applyBorder="1" applyAlignment="1">
      <alignment horizontal="center" vertical="center"/>
    </xf>
    <xf numFmtId="15" fontId="0" fillId="4" borderId="62" xfId="0" applyNumberFormat="1" applyFill="1" applyBorder="1" applyAlignment="1">
      <alignment vertical="center"/>
    </xf>
    <xf numFmtId="14" fontId="0" fillId="4" borderId="21" xfId="0" applyNumberFormat="1" applyFill="1" applyBorder="1" applyAlignment="1">
      <alignment vertical="center"/>
    </xf>
    <xf numFmtId="0" fontId="0" fillId="4" borderId="21" xfId="0" applyFill="1" applyBorder="1" applyAlignment="1">
      <alignment vertical="center"/>
    </xf>
    <xf numFmtId="0" fontId="0" fillId="4" borderId="58" xfId="0" applyFill="1" applyBorder="1" applyAlignment="1">
      <alignment vertical="center"/>
    </xf>
    <xf numFmtId="0" fontId="131" fillId="0" borderId="0" xfId="0" applyFont="1" applyAlignment="1">
      <alignment vertical="center"/>
    </xf>
    <xf numFmtId="0" fontId="72" fillId="0" borderId="9" xfId="0" applyFont="1" applyBorder="1" applyAlignment="1">
      <alignment horizontal="center" vertical="center"/>
    </xf>
    <xf numFmtId="0" fontId="72" fillId="0" borderId="10" xfId="0" applyFont="1" applyBorder="1" applyAlignment="1">
      <alignment horizontal="center" vertical="center"/>
    </xf>
    <xf numFmtId="0" fontId="72" fillId="0" borderId="11" xfId="0" applyFont="1" applyBorder="1" applyAlignment="1">
      <alignment horizontal="center" vertical="center"/>
    </xf>
    <xf numFmtId="0" fontId="60" fillId="10" borderId="67" xfId="0" applyFont="1" applyFill="1" applyBorder="1" applyAlignment="1">
      <alignment horizontal="center" vertical="center" wrapText="1"/>
    </xf>
    <xf numFmtId="0" fontId="60" fillId="10" borderId="79" xfId="0" applyFont="1" applyFill="1" applyBorder="1" applyAlignment="1">
      <alignment horizontal="center" vertical="center" wrapText="1"/>
    </xf>
    <xf numFmtId="0" fontId="60" fillId="10" borderId="80" xfId="0" applyFont="1" applyFill="1" applyBorder="1" applyAlignment="1">
      <alignment horizontal="center" vertical="center" wrapText="1"/>
    </xf>
    <xf numFmtId="0" fontId="4" fillId="14" borderId="9" xfId="0" applyFont="1" applyFill="1" applyBorder="1" applyAlignment="1">
      <alignment horizontal="center" vertical="center" wrapText="1"/>
    </xf>
    <xf numFmtId="0" fontId="4" fillId="14" borderId="10" xfId="0" applyFont="1" applyFill="1" applyBorder="1" applyAlignment="1">
      <alignment horizontal="center" vertical="center" wrapText="1"/>
    </xf>
    <xf numFmtId="0" fontId="4" fillId="14" borderId="11" xfId="0" applyFont="1" applyFill="1" applyBorder="1" applyAlignment="1">
      <alignment horizontal="center" vertical="center" wrapText="1"/>
    </xf>
    <xf numFmtId="0" fontId="9" fillId="0" borderId="19" xfId="0" applyFont="1" applyBorder="1" applyAlignment="1">
      <alignment horizontal="center"/>
    </xf>
    <xf numFmtId="0" fontId="9" fillId="0" borderId="12" xfId="0" applyFont="1" applyBorder="1" applyAlignment="1">
      <alignment horizontal="center"/>
    </xf>
    <xf numFmtId="0" fontId="9" fillId="0" borderId="16" xfId="0" applyFont="1" applyBorder="1" applyAlignment="1">
      <alignment horizontal="center"/>
    </xf>
    <xf numFmtId="0" fontId="9" fillId="0" borderId="21" xfId="0" applyFont="1" applyBorder="1" applyAlignment="1">
      <alignment horizontal="center"/>
    </xf>
    <xf numFmtId="0" fontId="9" fillId="0" borderId="14" xfId="0" applyFont="1" applyBorder="1" applyAlignment="1">
      <alignment horizontal="center"/>
    </xf>
    <xf numFmtId="0" fontId="9" fillId="0" borderId="38" xfId="0" applyFont="1" applyBorder="1" applyAlignment="1">
      <alignment horizontal="center"/>
    </xf>
    <xf numFmtId="0" fontId="4" fillId="12" borderId="22" xfId="0" applyFont="1" applyFill="1" applyBorder="1" applyAlignment="1">
      <alignment horizontal="center" vertical="center" wrapText="1"/>
    </xf>
    <xf numFmtId="0" fontId="4" fillId="12" borderId="59" xfId="0" applyFont="1" applyFill="1" applyBorder="1" applyAlignment="1">
      <alignment horizontal="center" vertical="center" wrapText="1"/>
    </xf>
    <xf numFmtId="0" fontId="4" fillId="12" borderId="84" xfId="0" applyFont="1" applyFill="1" applyBorder="1" applyAlignment="1">
      <alignment horizontal="center" vertical="center" wrapText="1"/>
    </xf>
    <xf numFmtId="0" fontId="9" fillId="0" borderId="60" xfId="0" applyFont="1" applyBorder="1" applyAlignment="1">
      <alignment horizontal="center"/>
    </xf>
    <xf numFmtId="0" fontId="9" fillId="0" borderId="15" xfId="0" applyFont="1" applyBorder="1" applyAlignment="1">
      <alignment horizontal="center"/>
    </xf>
    <xf numFmtId="0" fontId="9" fillId="0" borderId="35" xfId="0" applyFont="1" applyBorder="1" applyAlignment="1">
      <alignment horizontal="center"/>
    </xf>
    <xf numFmtId="2" fontId="28" fillId="0" borderId="0" xfId="0" applyNumberFormat="1" applyFont="1" applyAlignment="1">
      <alignment horizontal="center"/>
    </xf>
    <xf numFmtId="2" fontId="28" fillId="0" borderId="8" xfId="0" applyNumberFormat="1" applyFont="1" applyBorder="1" applyAlignment="1">
      <alignment horizontal="center"/>
    </xf>
    <xf numFmtId="0" fontId="60" fillId="10" borderId="9" xfId="0" applyFont="1" applyFill="1" applyBorder="1" applyAlignment="1">
      <alignment horizontal="center"/>
    </xf>
    <xf numFmtId="0" fontId="60" fillId="10" borderId="10" xfId="0" applyFont="1" applyFill="1" applyBorder="1" applyAlignment="1">
      <alignment horizontal="center"/>
    </xf>
    <xf numFmtId="0" fontId="60" fillId="10" borderId="11" xfId="0" applyFont="1" applyFill="1" applyBorder="1" applyAlignment="1">
      <alignment horizontal="center"/>
    </xf>
    <xf numFmtId="0" fontId="25" fillId="4" borderId="0" xfId="0" applyFont="1" applyFill="1" applyAlignment="1">
      <alignment horizontal="center" vertical="center"/>
    </xf>
    <xf numFmtId="0" fontId="25" fillId="0" borderId="1" xfId="0" applyFont="1" applyBorder="1" applyAlignment="1">
      <alignment horizontal="center" vertical="center"/>
    </xf>
    <xf numFmtId="0" fontId="25" fillId="0" borderId="7"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8" xfId="0" applyFont="1" applyBorder="1" applyAlignment="1">
      <alignment horizontal="center" vertical="center"/>
    </xf>
    <xf numFmtId="0" fontId="25" fillId="0" borderId="6" xfId="0" applyFont="1" applyBorder="1" applyAlignment="1">
      <alignment horizontal="center" vertical="center"/>
    </xf>
    <xf numFmtId="0" fontId="98" fillId="0" borderId="47"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8" xfId="0" applyFont="1" applyBorder="1" applyAlignment="1">
      <alignment horizontal="center" vertical="center" wrapText="1"/>
    </xf>
    <xf numFmtId="0" fontId="98" fillId="0" borderId="3" xfId="0" applyFont="1" applyBorder="1" applyAlignment="1">
      <alignment horizontal="center" vertical="center" wrapText="1"/>
    </xf>
    <xf numFmtId="0" fontId="98" fillId="0" borderId="0" xfId="0" applyFont="1" applyAlignment="1">
      <alignment horizontal="center" vertical="center" wrapText="1"/>
    </xf>
    <xf numFmtId="0" fontId="98" fillId="0" borderId="4" xfId="0" applyFont="1" applyBorder="1" applyAlignment="1">
      <alignment horizontal="center" vertical="center" wrapText="1"/>
    </xf>
    <xf numFmtId="0" fontId="98" fillId="0" borderId="5" xfId="0" applyFont="1" applyBorder="1" applyAlignment="1">
      <alignment horizontal="center" vertical="center" wrapText="1"/>
    </xf>
    <xf numFmtId="0" fontId="98" fillId="0" borderId="8" xfId="0" applyFont="1" applyBorder="1" applyAlignment="1">
      <alignment horizontal="center" vertical="center" wrapText="1"/>
    </xf>
    <xf numFmtId="0" fontId="98" fillId="0" borderId="6" xfId="0" applyFont="1" applyBorder="1" applyAlignment="1">
      <alignment horizontal="center" vertical="center" wrapText="1"/>
    </xf>
    <xf numFmtId="0" fontId="97" fillId="0" borderId="47" xfId="0" applyFont="1" applyBorder="1" applyAlignment="1">
      <alignment horizontal="center" vertical="center" wrapText="1"/>
    </xf>
    <xf numFmtId="0" fontId="97" fillId="0" borderId="36" xfId="0" applyFont="1" applyBorder="1" applyAlignment="1">
      <alignment horizontal="center" vertical="center" wrapText="1"/>
    </xf>
    <xf numFmtId="0" fontId="97" fillId="0" borderId="48" xfId="0" applyFont="1" applyBorder="1" applyAlignment="1">
      <alignment horizontal="center" vertical="center" wrapText="1"/>
    </xf>
    <xf numFmtId="0" fontId="97" fillId="0" borderId="3" xfId="0" applyFont="1" applyBorder="1" applyAlignment="1">
      <alignment horizontal="center" vertical="center" wrapText="1"/>
    </xf>
    <xf numFmtId="0" fontId="97" fillId="0" borderId="0" xfId="0" applyFont="1" applyAlignment="1">
      <alignment horizontal="center" vertical="center" wrapText="1"/>
    </xf>
    <xf numFmtId="0" fontId="97" fillId="0" borderId="4" xfId="0" applyFont="1" applyBorder="1" applyAlignment="1">
      <alignment horizontal="center" vertical="center" wrapText="1"/>
    </xf>
    <xf numFmtId="0" fontId="97" fillId="0" borderId="45" xfId="0" applyFont="1" applyBorder="1" applyAlignment="1">
      <alignment horizontal="center" vertical="center" wrapText="1"/>
    </xf>
    <xf numFmtId="0" fontId="97" fillId="0" borderId="39" xfId="0" applyFont="1" applyBorder="1" applyAlignment="1">
      <alignment horizontal="center" vertical="center" wrapText="1"/>
    </xf>
    <xf numFmtId="0" fontId="97" fillId="0" borderId="46" xfId="0" applyFont="1" applyBorder="1" applyAlignment="1">
      <alignment horizontal="center" vertical="center" wrapText="1"/>
    </xf>
    <xf numFmtId="0" fontId="8" fillId="0" borderId="0" xfId="0" applyFont="1" applyAlignment="1">
      <alignment horizontal="left"/>
    </xf>
    <xf numFmtId="0" fontId="96" fillId="0" borderId="47" xfId="0" applyFont="1" applyBorder="1" applyAlignment="1">
      <alignment horizontal="center" vertical="center" wrapText="1"/>
    </xf>
    <xf numFmtId="0" fontId="96" fillId="0" borderId="36" xfId="0" applyFont="1" applyBorder="1" applyAlignment="1">
      <alignment horizontal="center" vertical="center" wrapText="1"/>
    </xf>
    <xf numFmtId="0" fontId="96" fillId="0" borderId="48"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0" xfId="0" applyFont="1" applyAlignment="1">
      <alignment horizontal="center" vertical="center" wrapText="1"/>
    </xf>
    <xf numFmtId="0" fontId="96" fillId="0" borderId="4" xfId="0" applyFont="1" applyBorder="1" applyAlignment="1">
      <alignment horizontal="center" vertical="center" wrapText="1"/>
    </xf>
    <xf numFmtId="0" fontId="96" fillId="0" borderId="45" xfId="0" applyFont="1" applyBorder="1" applyAlignment="1">
      <alignment horizontal="center" vertical="center" wrapText="1"/>
    </xf>
    <xf numFmtId="0" fontId="96" fillId="0" borderId="39" xfId="0" applyFont="1" applyBorder="1" applyAlignment="1">
      <alignment horizontal="center" vertical="center" wrapText="1"/>
    </xf>
    <xf numFmtId="0" fontId="96" fillId="0" borderId="46" xfId="0" applyFont="1" applyBorder="1" applyAlignment="1">
      <alignment horizontal="center" vertical="center" wrapText="1"/>
    </xf>
    <xf numFmtId="0" fontId="0" fillId="0" borderId="35" xfId="0" applyBorder="1" applyAlignment="1">
      <alignment horizontal="center" wrapText="1"/>
    </xf>
    <xf numFmtId="0" fontId="0" fillId="0" borderId="36" xfId="0" applyBorder="1" applyAlignment="1">
      <alignment horizontal="center" wrapText="1"/>
    </xf>
    <xf numFmtId="0" fontId="0" fillId="0" borderId="48" xfId="0" applyBorder="1" applyAlignment="1">
      <alignment horizontal="center" wrapText="1"/>
    </xf>
    <xf numFmtId="0" fontId="0" fillId="0" borderId="51" xfId="0" applyBorder="1" applyAlignment="1">
      <alignment horizontal="center" wrapText="1"/>
    </xf>
    <xf numFmtId="0" fontId="0" fillId="0" borderId="0" xfId="0" applyAlignment="1">
      <alignment horizontal="center" wrapText="1"/>
    </xf>
    <xf numFmtId="0" fontId="0" fillId="0" borderId="4" xfId="0" applyBorder="1" applyAlignment="1">
      <alignment horizontal="center" wrapText="1"/>
    </xf>
    <xf numFmtId="0" fontId="0" fillId="0" borderId="44" xfId="0" applyBorder="1" applyAlignment="1">
      <alignment horizontal="center" wrapText="1"/>
    </xf>
    <xf numFmtId="0" fontId="0" fillId="0" borderId="8" xfId="0" applyBorder="1" applyAlignment="1">
      <alignment horizontal="center" wrapText="1"/>
    </xf>
    <xf numFmtId="0" fontId="0" fillId="0" borderId="6" xfId="0" applyBorder="1" applyAlignment="1">
      <alignment horizontal="center" wrapText="1"/>
    </xf>
    <xf numFmtId="0" fontId="5" fillId="0" borderId="16" xfId="0" applyFont="1" applyBorder="1" applyAlignment="1">
      <alignment horizontal="left"/>
    </xf>
    <xf numFmtId="0" fontId="5" fillId="0" borderId="52" xfId="0" applyFont="1" applyBorder="1" applyAlignment="1">
      <alignment horizontal="left"/>
    </xf>
    <xf numFmtId="0" fontId="5" fillId="0" borderId="53" xfId="0" applyFont="1" applyBorder="1" applyAlignment="1">
      <alignment horizontal="left"/>
    </xf>
    <xf numFmtId="0" fontId="32" fillId="0" borderId="0" xfId="0" applyFont="1" applyAlignment="1">
      <alignment horizontal="left" vertical="top" wrapText="1"/>
    </xf>
    <xf numFmtId="0" fontId="100" fillId="0" borderId="19" xfId="0" applyFont="1" applyBorder="1" applyAlignment="1">
      <alignment horizontal="center" wrapText="1"/>
    </xf>
    <xf numFmtId="0" fontId="100" fillId="0" borderId="12" xfId="0" applyFont="1" applyBorder="1" applyAlignment="1">
      <alignment horizontal="center" wrapText="1"/>
    </xf>
    <xf numFmtId="0" fontId="102" fillId="0" borderId="19" xfId="0" applyFont="1" applyBorder="1" applyAlignment="1">
      <alignment horizontal="center" wrapText="1"/>
    </xf>
    <xf numFmtId="0" fontId="102" fillId="0" borderId="12" xfId="0" applyFont="1" applyBorder="1" applyAlignment="1">
      <alignment horizontal="center" wrapText="1"/>
    </xf>
    <xf numFmtId="0" fontId="0" fillId="0" borderId="19" xfId="0" applyBorder="1" applyAlignment="1">
      <alignment horizontal="center" wrapText="1"/>
    </xf>
    <xf numFmtId="0" fontId="0" fillId="0" borderId="12" xfId="0" applyBorder="1" applyAlignment="1">
      <alignment horizontal="center" wrapText="1"/>
    </xf>
    <xf numFmtId="0" fontId="0" fillId="0" borderId="47" xfId="0" applyBorder="1" applyAlignment="1">
      <alignment horizontal="center" wrapText="1"/>
    </xf>
    <xf numFmtId="0" fontId="0" fillId="0" borderId="37" xfId="0" applyBorder="1" applyAlignment="1">
      <alignment horizontal="center" wrapText="1"/>
    </xf>
    <xf numFmtId="0" fontId="0" fillId="0" borderId="3" xfId="0" applyBorder="1" applyAlignment="1">
      <alignment horizontal="center" wrapText="1"/>
    </xf>
    <xf numFmtId="0" fontId="0" fillId="0" borderId="50" xfId="0" applyBorder="1" applyAlignment="1">
      <alignment horizontal="center" wrapText="1"/>
    </xf>
    <xf numFmtId="0" fontId="0" fillId="0" borderId="5" xfId="0" applyBorder="1" applyAlignment="1">
      <alignment horizontal="center" wrapText="1"/>
    </xf>
    <xf numFmtId="0" fontId="0" fillId="0" borderId="83" xfId="0" applyBorder="1" applyAlignment="1">
      <alignment horizontal="center" wrapText="1"/>
    </xf>
    <xf numFmtId="0" fontId="106" fillId="16" borderId="1" xfId="0" applyFont="1" applyFill="1" applyBorder="1" applyAlignment="1">
      <alignment horizontal="center" vertical="center"/>
    </xf>
    <xf numFmtId="0" fontId="106" fillId="16" borderId="7" xfId="0" applyFont="1" applyFill="1" applyBorder="1" applyAlignment="1">
      <alignment horizontal="center" vertical="center"/>
    </xf>
    <xf numFmtId="0" fontId="106" fillId="16" borderId="2" xfId="0" applyFont="1" applyFill="1" applyBorder="1" applyAlignment="1">
      <alignment horizontal="center" vertical="center"/>
    </xf>
    <xf numFmtId="0" fontId="106" fillId="16" borderId="3" xfId="0" applyFont="1" applyFill="1" applyBorder="1" applyAlignment="1">
      <alignment horizontal="center" vertical="center"/>
    </xf>
    <xf numFmtId="0" fontId="106" fillId="16" borderId="0" xfId="0" applyFont="1" applyFill="1" applyAlignment="1">
      <alignment horizontal="center" vertical="center"/>
    </xf>
    <xf numFmtId="0" fontId="106" fillId="16" borderId="4" xfId="0" applyFont="1" applyFill="1" applyBorder="1" applyAlignment="1">
      <alignment horizontal="center" vertical="center"/>
    </xf>
    <xf numFmtId="0" fontId="0" fillId="0" borderId="38" xfId="0" applyBorder="1" applyAlignment="1">
      <alignment horizontal="center" wrapText="1"/>
    </xf>
    <xf numFmtId="0" fontId="0" fillId="0" borderId="39" xfId="0" applyBorder="1" applyAlignment="1">
      <alignment horizontal="center" wrapText="1"/>
    </xf>
    <xf numFmtId="0" fontId="0" fillId="0" borderId="46" xfId="0" applyBorder="1" applyAlignment="1">
      <alignment horizontal="center" wrapText="1"/>
    </xf>
    <xf numFmtId="0" fontId="101" fillId="0" borderId="35" xfId="0" applyFont="1" applyBorder="1" applyAlignment="1">
      <alignment horizontal="center" wrapText="1"/>
    </xf>
    <xf numFmtId="0" fontId="101" fillId="0" borderId="36" xfId="0" applyFont="1" applyBorder="1" applyAlignment="1">
      <alignment horizontal="center" wrapText="1"/>
    </xf>
    <xf numFmtId="0" fontId="101" fillId="0" borderId="48" xfId="0" applyFont="1" applyBorder="1" applyAlignment="1">
      <alignment horizontal="center" wrapText="1"/>
    </xf>
    <xf numFmtId="0" fontId="101" fillId="0" borderId="51" xfId="0" applyFont="1" applyBorder="1" applyAlignment="1">
      <alignment horizontal="center" wrapText="1"/>
    </xf>
    <xf numFmtId="0" fontId="101" fillId="0" borderId="0" xfId="0" applyFont="1" applyAlignment="1">
      <alignment horizontal="center" wrapText="1"/>
    </xf>
    <xf numFmtId="0" fontId="101" fillId="0" borderId="4" xfId="0" applyFont="1" applyBorder="1" applyAlignment="1">
      <alignment horizontal="center" wrapText="1"/>
    </xf>
    <xf numFmtId="0" fontId="101" fillId="0" borderId="38" xfId="0" applyFont="1" applyBorder="1" applyAlignment="1">
      <alignment horizontal="center" wrapText="1"/>
    </xf>
    <xf numFmtId="0" fontId="101" fillId="0" borderId="39" xfId="0" applyFont="1" applyBorder="1" applyAlignment="1">
      <alignment horizontal="center" wrapText="1"/>
    </xf>
    <xf numFmtId="0" fontId="101" fillId="0" borderId="46" xfId="0" applyFont="1" applyBorder="1" applyAlignment="1">
      <alignment horizontal="center" wrapText="1"/>
    </xf>
    <xf numFmtId="0" fontId="103" fillId="0" borderId="35" xfId="0" applyFont="1" applyBorder="1" applyAlignment="1">
      <alignment horizontal="center" wrapText="1"/>
    </xf>
    <xf numFmtId="0" fontId="103" fillId="0" borderId="36" xfId="0" applyFont="1" applyBorder="1" applyAlignment="1">
      <alignment horizontal="center" wrapText="1"/>
    </xf>
    <xf numFmtId="0" fontId="103" fillId="0" borderId="48" xfId="0" applyFont="1" applyBorder="1" applyAlignment="1">
      <alignment horizontal="center" wrapText="1"/>
    </xf>
    <xf numFmtId="0" fontId="103" fillId="0" borderId="51" xfId="0" applyFont="1" applyBorder="1" applyAlignment="1">
      <alignment horizontal="center" wrapText="1"/>
    </xf>
    <xf numFmtId="0" fontId="103" fillId="0" borderId="0" xfId="0" applyFont="1" applyAlignment="1">
      <alignment horizontal="center" wrapText="1"/>
    </xf>
    <xf numFmtId="0" fontId="103" fillId="0" borderId="4" xfId="0" applyFont="1" applyBorder="1" applyAlignment="1">
      <alignment horizontal="center" wrapText="1"/>
    </xf>
    <xf numFmtId="0" fontId="103" fillId="0" borderId="38" xfId="0" applyFont="1" applyBorder="1" applyAlignment="1">
      <alignment horizontal="center" wrapText="1"/>
    </xf>
    <xf numFmtId="0" fontId="103" fillId="0" borderId="39" xfId="0" applyFont="1" applyBorder="1" applyAlignment="1">
      <alignment horizontal="center" wrapText="1"/>
    </xf>
    <xf numFmtId="0" fontId="103" fillId="0" borderId="46" xfId="0" applyFont="1" applyBorder="1" applyAlignment="1">
      <alignment horizontal="center" wrapText="1"/>
    </xf>
    <xf numFmtId="0" fontId="109" fillId="0" borderId="0" xfId="0" applyFont="1" applyAlignment="1">
      <alignment horizontal="center" vertical="center" wrapText="1"/>
    </xf>
    <xf numFmtId="0" fontId="9" fillId="2" borderId="0" xfId="0" applyFont="1" applyFill="1" applyAlignment="1">
      <alignment horizontal="center"/>
    </xf>
    <xf numFmtId="0" fontId="53" fillId="4" borderId="1" xfId="0" applyFont="1" applyFill="1" applyBorder="1" applyAlignment="1">
      <alignment horizontal="center" vertical="center"/>
    </xf>
    <xf numFmtId="0" fontId="53" fillId="4" borderId="7" xfId="0" applyFont="1" applyFill="1" applyBorder="1" applyAlignment="1">
      <alignment horizontal="center" vertical="center"/>
    </xf>
    <xf numFmtId="0" fontId="53" fillId="4" borderId="2" xfId="0" applyFont="1" applyFill="1" applyBorder="1" applyAlignment="1">
      <alignment horizontal="center" vertical="center"/>
    </xf>
    <xf numFmtId="0" fontId="53" fillId="4" borderId="5" xfId="0" applyFont="1" applyFill="1" applyBorder="1" applyAlignment="1">
      <alignment horizontal="center" vertical="center"/>
    </xf>
    <xf numFmtId="0" fontId="53" fillId="4" borderId="8" xfId="0" applyFont="1" applyFill="1" applyBorder="1" applyAlignment="1">
      <alignment horizontal="center" vertical="center"/>
    </xf>
    <xf numFmtId="0" fontId="53" fillId="4" borderId="6" xfId="0" applyFont="1" applyFill="1" applyBorder="1" applyAlignment="1">
      <alignment horizontal="center" vertical="center"/>
    </xf>
    <xf numFmtId="0" fontId="31" fillId="0" borderId="1" xfId="0" applyFont="1" applyBorder="1" applyAlignment="1">
      <alignment horizontal="center" wrapText="1"/>
    </xf>
    <xf numFmtId="0" fontId="31" fillId="0" borderId="7" xfId="0" applyFont="1" applyBorder="1" applyAlignment="1">
      <alignment horizontal="center" wrapText="1"/>
    </xf>
    <xf numFmtId="0" fontId="31" fillId="0" borderId="2" xfId="0" applyFont="1" applyBorder="1" applyAlignment="1">
      <alignment horizontal="center" wrapText="1"/>
    </xf>
    <xf numFmtId="0" fontId="31" fillId="0" borderId="3" xfId="0" applyFont="1" applyBorder="1" applyAlignment="1">
      <alignment horizontal="center" wrapText="1"/>
    </xf>
    <xf numFmtId="0" fontId="31" fillId="0" borderId="0" xfId="0" applyFont="1" applyAlignment="1">
      <alignment horizontal="center" wrapText="1"/>
    </xf>
    <xf numFmtId="0" fontId="31" fillId="0" borderId="4" xfId="0" applyFont="1" applyBorder="1" applyAlignment="1">
      <alignment horizontal="center" wrapText="1"/>
    </xf>
    <xf numFmtId="0" fontId="31" fillId="0" borderId="5" xfId="0" applyFont="1" applyBorder="1" applyAlignment="1">
      <alignment horizontal="center" wrapText="1"/>
    </xf>
    <xf numFmtId="0" fontId="31" fillId="0" borderId="8" xfId="0" applyFont="1" applyBorder="1" applyAlignment="1">
      <alignment horizontal="center" wrapText="1"/>
    </xf>
    <xf numFmtId="0" fontId="31" fillId="0" borderId="6" xfId="0" applyFont="1" applyBorder="1" applyAlignment="1">
      <alignment horizontal="center" wrapText="1"/>
    </xf>
    <xf numFmtId="0" fontId="16" fillId="0" borderId="0" xfId="0" applyFont="1" applyAlignment="1">
      <alignment horizontal="center" vertical="center" wrapText="1"/>
    </xf>
    <xf numFmtId="0" fontId="57" fillId="0" borderId="0" xfId="0" applyFont="1" applyAlignment="1">
      <alignment horizontal="center" vertical="center" wrapText="1"/>
    </xf>
    <xf numFmtId="0" fontId="4" fillId="12" borderId="9" xfId="0" applyFont="1" applyFill="1" applyBorder="1" applyAlignment="1">
      <alignment horizontal="center" vertical="center" wrapText="1"/>
    </xf>
    <xf numFmtId="0" fontId="4" fillId="12" borderId="11" xfId="0" applyFont="1" applyFill="1" applyBorder="1" applyAlignment="1">
      <alignment horizontal="center" vertical="center" wrapText="1"/>
    </xf>
    <xf numFmtId="0" fontId="9" fillId="0" borderId="20" xfId="0" applyFont="1" applyBorder="1" applyAlignment="1">
      <alignment horizontal="center"/>
    </xf>
    <xf numFmtId="0" fontId="9" fillId="0" borderId="13" xfId="0" applyFont="1" applyBorder="1" applyAlignment="1">
      <alignment horizontal="center"/>
    </xf>
    <xf numFmtId="0" fontId="9" fillId="0" borderId="33" xfId="0" applyFont="1" applyBorder="1" applyAlignment="1">
      <alignment horizontal="center"/>
    </xf>
    <xf numFmtId="0" fontId="99" fillId="0" borderId="1" xfId="0" applyFont="1" applyBorder="1" applyAlignment="1">
      <alignment horizontal="center" wrapText="1"/>
    </xf>
    <xf numFmtId="0" fontId="99" fillId="0" borderId="7" xfId="0" applyFont="1" applyBorder="1" applyAlignment="1">
      <alignment horizontal="center" wrapText="1"/>
    </xf>
    <xf numFmtId="0" fontId="99" fillId="0" borderId="2" xfId="0" applyFont="1" applyBorder="1" applyAlignment="1">
      <alignment horizontal="center" wrapText="1"/>
    </xf>
    <xf numFmtId="0" fontId="99" fillId="0" borderId="3" xfId="0" applyFont="1" applyBorder="1" applyAlignment="1">
      <alignment horizontal="center" wrapText="1"/>
    </xf>
    <xf numFmtId="0" fontId="99" fillId="0" borderId="0" xfId="0" applyFont="1" applyAlignment="1">
      <alignment horizontal="center" wrapText="1"/>
    </xf>
    <xf numFmtId="0" fontId="99" fillId="0" borderId="4" xfId="0" applyFont="1" applyBorder="1" applyAlignment="1">
      <alignment horizontal="center" wrapText="1"/>
    </xf>
    <xf numFmtId="0" fontId="99" fillId="0" borderId="5" xfId="0" applyFont="1" applyBorder="1" applyAlignment="1">
      <alignment horizontal="center" wrapText="1"/>
    </xf>
    <xf numFmtId="0" fontId="99" fillId="0" borderId="8" xfId="0" applyFont="1" applyBorder="1" applyAlignment="1">
      <alignment horizontal="center" wrapText="1"/>
    </xf>
    <xf numFmtId="0" fontId="99" fillId="0" borderId="6" xfId="0" applyFont="1" applyBorder="1" applyAlignment="1">
      <alignment horizontal="center" wrapText="1"/>
    </xf>
    <xf numFmtId="0" fontId="28" fillId="4" borderId="0" xfId="0" applyFont="1" applyFill="1" applyAlignment="1">
      <alignment horizontal="center" vertical="center"/>
    </xf>
    <xf numFmtId="0" fontId="1" fillId="0" borderId="0" xfId="0" applyFont="1" applyAlignment="1">
      <alignment horizontal="center" vertical="center"/>
    </xf>
    <xf numFmtId="0" fontId="5" fillId="2" borderId="22" xfId="0" applyFont="1" applyFill="1" applyBorder="1" applyAlignment="1">
      <alignment horizontal="center"/>
    </xf>
    <xf numFmtId="0" fontId="5" fillId="2" borderId="27" xfId="0" applyFont="1" applyFill="1" applyBorder="1" applyAlignment="1">
      <alignment horizontal="center"/>
    </xf>
    <xf numFmtId="0" fontId="5" fillId="2" borderId="59" xfId="0" applyFont="1" applyFill="1" applyBorder="1" applyAlignment="1">
      <alignment horizontal="center"/>
    </xf>
    <xf numFmtId="0" fontId="64" fillId="5" borderId="9" xfId="0" applyFont="1" applyFill="1" applyBorder="1" applyAlignment="1">
      <alignment horizontal="center" vertical="center"/>
    </xf>
    <xf numFmtId="0" fontId="64" fillId="5" borderId="10" xfId="0" applyFont="1" applyFill="1" applyBorder="1" applyAlignment="1">
      <alignment horizontal="center" vertical="center"/>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45" fillId="0" borderId="9" xfId="0" applyFont="1" applyBorder="1" applyAlignment="1">
      <alignment horizontal="center"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0" fontId="3" fillId="12" borderId="1" xfId="0" applyFont="1" applyFill="1" applyBorder="1" applyAlignment="1">
      <alignment horizontal="center" vertical="center"/>
    </xf>
    <xf numFmtId="0" fontId="3" fillId="12" borderId="7" xfId="0" applyFont="1" applyFill="1" applyBorder="1" applyAlignment="1">
      <alignment horizontal="center" vertical="center"/>
    </xf>
    <xf numFmtId="0" fontId="3" fillId="12" borderId="2" xfId="0" applyFont="1" applyFill="1" applyBorder="1" applyAlignment="1">
      <alignment horizontal="center" vertical="center"/>
    </xf>
    <xf numFmtId="0" fontId="3" fillId="12" borderId="3" xfId="0" applyFont="1" applyFill="1" applyBorder="1" applyAlignment="1">
      <alignment horizontal="center" vertical="center"/>
    </xf>
    <xf numFmtId="0" fontId="3" fillId="12" borderId="0" xfId="0" applyFont="1" applyFill="1" applyAlignment="1">
      <alignment horizontal="center" vertical="center"/>
    </xf>
    <xf numFmtId="0" fontId="3" fillId="12" borderId="4" xfId="0" applyFont="1" applyFill="1" applyBorder="1" applyAlignment="1">
      <alignment horizontal="center" vertical="center"/>
    </xf>
    <xf numFmtId="0" fontId="3" fillId="12" borderId="5" xfId="0" applyFont="1" applyFill="1" applyBorder="1" applyAlignment="1">
      <alignment horizontal="center" vertical="center"/>
    </xf>
    <xf numFmtId="0" fontId="3" fillId="12" borderId="8" xfId="0" applyFont="1" applyFill="1" applyBorder="1" applyAlignment="1">
      <alignment horizontal="center" vertical="center"/>
    </xf>
    <xf numFmtId="0" fontId="3" fillId="12" borderId="6" xfId="0" applyFont="1" applyFill="1" applyBorder="1" applyAlignment="1">
      <alignment horizontal="center" vertical="center"/>
    </xf>
    <xf numFmtId="0" fontId="3" fillId="0" borderId="1" xfId="0" applyFont="1" applyBorder="1" applyAlignment="1">
      <alignment horizontal="center"/>
    </xf>
    <xf numFmtId="0" fontId="3" fillId="0" borderId="7"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8" xfId="0" applyFont="1" applyBorder="1" applyAlignment="1">
      <alignment horizontal="center"/>
    </xf>
    <xf numFmtId="0" fontId="3" fillId="0" borderId="6" xfId="0" applyFont="1" applyBorder="1" applyAlignment="1">
      <alignment horizontal="center"/>
    </xf>
    <xf numFmtId="0" fontId="68" fillId="0" borderId="1" xfId="0" applyFont="1" applyBorder="1" applyAlignment="1">
      <alignment horizontal="center"/>
    </xf>
    <xf numFmtId="0" fontId="68" fillId="0" borderId="7" xfId="0" applyFont="1" applyBorder="1" applyAlignment="1">
      <alignment horizontal="center"/>
    </xf>
    <xf numFmtId="0" fontId="68" fillId="0" borderId="2" xfId="0" applyFont="1" applyBorder="1" applyAlignment="1">
      <alignment horizontal="center"/>
    </xf>
    <xf numFmtId="0" fontId="68" fillId="0" borderId="3" xfId="0" applyFont="1" applyBorder="1" applyAlignment="1">
      <alignment horizontal="center"/>
    </xf>
    <xf numFmtId="0" fontId="68" fillId="0" borderId="0" xfId="0" applyFont="1" applyAlignment="1">
      <alignment horizontal="center"/>
    </xf>
    <xf numFmtId="0" fontId="68" fillId="0" borderId="4" xfId="0" applyFont="1" applyBorder="1" applyAlignment="1">
      <alignment horizontal="center"/>
    </xf>
    <xf numFmtId="0" fontId="68" fillId="0" borderId="5" xfId="0" applyFont="1" applyBorder="1" applyAlignment="1">
      <alignment horizontal="center"/>
    </xf>
    <xf numFmtId="0" fontId="68" fillId="0" borderId="8" xfId="0" applyFont="1" applyBorder="1" applyAlignment="1">
      <alignment horizontal="center"/>
    </xf>
    <xf numFmtId="0" fontId="68" fillId="0" borderId="6" xfId="0" applyFont="1" applyBorder="1" applyAlignment="1">
      <alignment horizontal="center"/>
    </xf>
    <xf numFmtId="0" fontId="29" fillId="2" borderId="1" xfId="0" applyFont="1" applyFill="1" applyBorder="1" applyAlignment="1">
      <alignment horizontal="center"/>
    </xf>
    <xf numFmtId="0" fontId="29" fillId="2" borderId="7" xfId="0" applyFont="1" applyFill="1" applyBorder="1" applyAlignment="1">
      <alignment horizontal="center"/>
    </xf>
    <xf numFmtId="0" fontId="29" fillId="2" borderId="2" xfId="0" applyFont="1" applyFill="1" applyBorder="1" applyAlignment="1">
      <alignment horizontal="center"/>
    </xf>
    <xf numFmtId="0" fontId="29" fillId="4" borderId="9" xfId="0" applyFont="1" applyFill="1" applyBorder="1" applyAlignment="1">
      <alignment horizontal="center"/>
    </xf>
    <xf numFmtId="0" fontId="29" fillId="4" borderId="11" xfId="0" applyFont="1" applyFill="1" applyBorder="1" applyAlignment="1">
      <alignment horizontal="center"/>
    </xf>
    <xf numFmtId="0" fontId="42" fillId="5" borderId="9" xfId="0" applyFont="1" applyFill="1" applyBorder="1" applyAlignment="1">
      <alignment horizontal="center" vertical="center"/>
    </xf>
    <xf numFmtId="0" fontId="42" fillId="5" borderId="10" xfId="0" applyFont="1" applyFill="1" applyBorder="1" applyAlignment="1">
      <alignment horizontal="center" vertical="center"/>
    </xf>
    <xf numFmtId="0" fontId="38" fillId="0" borderId="0" xfId="0" applyFont="1"/>
    <xf numFmtId="0" fontId="38" fillId="0" borderId="50" xfId="0" applyFont="1" applyBorder="1"/>
    <xf numFmtId="0" fontId="22" fillId="0" borderId="50" xfId="0" applyFont="1" applyBorder="1" applyAlignment="1">
      <alignment wrapText="1"/>
    </xf>
    <xf numFmtId="0" fontId="8" fillId="6" borderId="0" xfId="0" applyFont="1" applyFill="1" applyAlignment="1">
      <alignment horizontal="left"/>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2" fontId="5" fillId="0" borderId="1" xfId="0" applyNumberFormat="1" applyFont="1" applyBorder="1" applyAlignment="1">
      <alignment horizontal="center" vertical="center"/>
    </xf>
    <xf numFmtId="2" fontId="5" fillId="0" borderId="2" xfId="0" applyNumberFormat="1" applyFont="1" applyBorder="1" applyAlignment="1">
      <alignment horizontal="center" vertical="center"/>
    </xf>
    <xf numFmtId="2" fontId="5" fillId="0" borderId="3" xfId="0" applyNumberFormat="1" applyFont="1" applyBorder="1" applyAlignment="1">
      <alignment horizontal="center" vertical="center"/>
    </xf>
    <xf numFmtId="2" fontId="5" fillId="0" borderId="4" xfId="0" applyNumberFormat="1" applyFont="1" applyBorder="1" applyAlignment="1">
      <alignment horizontal="center" vertical="center"/>
    </xf>
    <xf numFmtId="2" fontId="5" fillId="0" borderId="5" xfId="0" applyNumberFormat="1" applyFont="1" applyBorder="1" applyAlignment="1">
      <alignment horizontal="center" vertical="center"/>
    </xf>
    <xf numFmtId="2" fontId="5" fillId="0" borderId="6" xfId="0" applyNumberFormat="1" applyFont="1" applyBorder="1" applyAlignment="1">
      <alignment horizontal="center" vertical="center"/>
    </xf>
    <xf numFmtId="0" fontId="20" fillId="0" borderId="0" xfId="0" applyFont="1" applyAlignment="1">
      <alignment horizontal="center" wrapText="1"/>
    </xf>
    <xf numFmtId="0" fontId="33" fillId="2" borderId="1"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2" xfId="0" applyFont="1" applyFill="1" applyBorder="1" applyAlignment="1">
      <alignment horizontal="center" vertical="center"/>
    </xf>
    <xf numFmtId="0" fontId="35" fillId="2" borderId="1" xfId="0" applyFont="1" applyFill="1" applyBorder="1" applyAlignment="1">
      <alignment horizontal="center" vertical="center"/>
    </xf>
    <xf numFmtId="0" fontId="35" fillId="2" borderId="7" xfId="0" applyFont="1" applyFill="1" applyBorder="1" applyAlignment="1">
      <alignment horizontal="center" vertical="center"/>
    </xf>
    <xf numFmtId="0" fontId="35" fillId="2" borderId="2" xfId="0" applyFont="1" applyFill="1" applyBorder="1" applyAlignment="1">
      <alignment horizontal="center" vertical="center"/>
    </xf>
    <xf numFmtId="0" fontId="67" fillId="0" borderId="0" xfId="0" applyFont="1" applyAlignment="1">
      <alignment horizontal="center" wrapText="1"/>
    </xf>
    <xf numFmtId="0" fontId="5" fillId="0" borderId="25" xfId="0" applyFont="1" applyBorder="1" applyAlignment="1">
      <alignment horizontal="left" wrapText="1"/>
    </xf>
    <xf numFmtId="0" fontId="5" fillId="0" borderId="52" xfId="0" applyFont="1" applyBorder="1" applyAlignment="1">
      <alignment horizontal="left" wrapText="1"/>
    </xf>
    <xf numFmtId="0" fontId="5" fillId="0" borderId="53" xfId="0" applyFont="1" applyBorder="1" applyAlignment="1">
      <alignment horizontal="left" wrapText="1"/>
    </xf>
    <xf numFmtId="0" fontId="5" fillId="0" borderId="26" xfId="0" applyFont="1" applyBorder="1" applyAlignment="1">
      <alignment horizontal="left" wrapText="1"/>
    </xf>
    <xf numFmtId="0" fontId="5" fillId="0" borderId="65" xfId="0" applyFont="1" applyBorder="1" applyAlignment="1">
      <alignment horizontal="left" wrapText="1"/>
    </xf>
    <xf numFmtId="0" fontId="5" fillId="0" borderId="34" xfId="0" applyFont="1" applyBorder="1" applyAlignment="1">
      <alignment horizontal="left" wrapText="1"/>
    </xf>
    <xf numFmtId="0" fontId="4" fillId="0" borderId="15" xfId="0" applyFont="1" applyBorder="1" applyAlignment="1">
      <alignment horizontal="left" vertical="center" textRotation="45"/>
    </xf>
    <xf numFmtId="0" fontId="4" fillId="0" borderId="18" xfId="0" applyFont="1" applyBorder="1" applyAlignment="1">
      <alignment horizontal="left" vertical="center" textRotation="45"/>
    </xf>
    <xf numFmtId="0" fontId="4" fillId="0" borderId="14" xfId="0" applyFont="1" applyBorder="1" applyAlignment="1">
      <alignment horizontal="left" vertical="center" textRotation="45"/>
    </xf>
    <xf numFmtId="0" fontId="11" fillId="0" borderId="15" xfId="0" applyFont="1" applyBorder="1" applyAlignment="1">
      <alignment horizontal="left" textRotation="45"/>
    </xf>
    <xf numFmtId="0" fontId="11" fillId="0" borderId="18" xfId="0" applyFont="1" applyBorder="1" applyAlignment="1">
      <alignment horizontal="left" textRotation="45"/>
    </xf>
    <xf numFmtId="0" fontId="11" fillId="0" borderId="14" xfId="0" applyFont="1" applyBorder="1" applyAlignment="1">
      <alignment horizontal="left" textRotation="45"/>
    </xf>
    <xf numFmtId="0" fontId="69" fillId="0" borderId="0" xfId="0" applyFont="1" applyAlignment="1">
      <alignment horizontal="left" vertical="center" wrapText="1"/>
    </xf>
    <xf numFmtId="0" fontId="0" fillId="4" borderId="20" xfId="0" applyFill="1" applyBorder="1" applyAlignment="1">
      <alignment horizontal="center"/>
    </xf>
    <xf numFmtId="0" fontId="0" fillId="4" borderId="13" xfId="0" applyFill="1" applyBorder="1" applyAlignment="1">
      <alignment horizontal="center"/>
    </xf>
    <xf numFmtId="0" fontId="0" fillId="4" borderId="65" xfId="0" applyFill="1" applyBorder="1" applyAlignment="1">
      <alignment horizontal="center"/>
    </xf>
    <xf numFmtId="0" fontId="0" fillId="4" borderId="66" xfId="0" applyFill="1" applyBorder="1" applyAlignment="1">
      <alignment horizontal="center"/>
    </xf>
    <xf numFmtId="0" fontId="5" fillId="0" borderId="47"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89" fillId="0" borderId="0" xfId="0" applyFont="1" applyAlignment="1">
      <alignment horizontal="left"/>
    </xf>
    <xf numFmtId="0" fontId="0" fillId="0" borderId="35" xfId="0" applyBorder="1" applyAlignment="1">
      <alignment horizontal="left" vertical="center"/>
    </xf>
    <xf numFmtId="0" fontId="0" fillId="0" borderId="36" xfId="0" applyBorder="1" applyAlignment="1">
      <alignment horizontal="left" vertical="center"/>
    </xf>
    <xf numFmtId="0" fontId="0" fillId="0" borderId="48" xfId="0" applyBorder="1" applyAlignment="1">
      <alignment horizontal="left" vertical="center"/>
    </xf>
    <xf numFmtId="0" fontId="0" fillId="0" borderId="51" xfId="0" applyBorder="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0" fillId="0" borderId="35" xfId="0" applyBorder="1" applyAlignment="1">
      <alignment horizontal="left" vertical="center" wrapText="1"/>
    </xf>
    <xf numFmtId="0" fontId="0" fillId="0" borderId="36" xfId="0" applyBorder="1" applyAlignment="1">
      <alignment horizontal="left" vertical="center" wrapText="1"/>
    </xf>
    <xf numFmtId="0" fontId="0" fillId="0" borderId="48" xfId="0" applyBorder="1" applyAlignment="1">
      <alignment horizontal="left" vertical="center" wrapText="1"/>
    </xf>
    <xf numFmtId="0" fontId="0" fillId="0" borderId="51"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6" xfId="0" applyBorder="1" applyAlignment="1">
      <alignment horizontal="left" vertical="center" wrapText="1"/>
    </xf>
    <xf numFmtId="0" fontId="28" fillId="0" borderId="0" xfId="0" applyFont="1" applyAlignment="1">
      <alignment horizontal="center"/>
    </xf>
    <xf numFmtId="0" fontId="0" fillId="0" borderId="16" xfId="0" applyBorder="1"/>
    <xf numFmtId="0" fontId="0" fillId="0" borderId="52" xfId="0" applyBorder="1"/>
    <xf numFmtId="0" fontId="0" fillId="0" borderId="38" xfId="0" applyBorder="1" applyAlignment="1">
      <alignment horizontal="left" vertical="center"/>
    </xf>
    <xf numFmtId="0" fontId="0" fillId="0" borderId="39" xfId="0" applyBorder="1" applyAlignment="1">
      <alignment horizontal="left" vertical="center"/>
    </xf>
    <xf numFmtId="0" fontId="0" fillId="0" borderId="46" xfId="0" applyBorder="1" applyAlignment="1">
      <alignment horizontal="left" vertical="center"/>
    </xf>
    <xf numFmtId="0" fontId="5" fillId="0" borderId="47" xfId="0" applyFont="1" applyBorder="1" applyAlignment="1">
      <alignment horizontal="center" wrapText="1"/>
    </xf>
    <xf numFmtId="0" fontId="5" fillId="0" borderId="36" xfId="0" applyFont="1" applyBorder="1" applyAlignment="1">
      <alignment horizontal="center" wrapText="1"/>
    </xf>
    <xf numFmtId="0" fontId="5" fillId="0" borderId="37" xfId="0" applyFont="1" applyBorder="1" applyAlignment="1">
      <alignment horizontal="center" wrapText="1"/>
    </xf>
    <xf numFmtId="0" fontId="5" fillId="0" borderId="3" xfId="0" applyFont="1" applyBorder="1" applyAlignment="1">
      <alignment horizontal="center" wrapText="1"/>
    </xf>
    <xf numFmtId="0" fontId="5" fillId="0" borderId="0" xfId="0" applyFont="1" applyAlignment="1">
      <alignment horizontal="center" wrapText="1"/>
    </xf>
    <xf numFmtId="0" fontId="5" fillId="0" borderId="50" xfId="0" applyFont="1" applyBorder="1" applyAlignment="1">
      <alignment horizontal="center" wrapText="1"/>
    </xf>
    <xf numFmtId="0" fontId="5" fillId="0" borderId="45" xfId="0" applyFont="1" applyBorder="1" applyAlignment="1">
      <alignment horizontal="center" wrapText="1"/>
    </xf>
    <xf numFmtId="0" fontId="5" fillId="0" borderId="39" xfId="0" applyFont="1" applyBorder="1" applyAlignment="1">
      <alignment horizontal="center" wrapText="1"/>
    </xf>
    <xf numFmtId="0" fontId="5" fillId="0" borderId="40" xfId="0" applyFont="1" applyBorder="1" applyAlignment="1">
      <alignment horizontal="center" wrapText="1"/>
    </xf>
    <xf numFmtId="0" fontId="0" fillId="6" borderId="15" xfId="0" applyFill="1" applyBorder="1" applyAlignment="1">
      <alignment horizontal="center"/>
    </xf>
    <xf numFmtId="0" fontId="0" fillId="6" borderId="18" xfId="0" applyFill="1" applyBorder="1" applyAlignment="1">
      <alignment horizontal="center"/>
    </xf>
    <xf numFmtId="0" fontId="0" fillId="6" borderId="14" xfId="0" applyFill="1" applyBorder="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47" fillId="0" borderId="1" xfId="0" applyFont="1" applyBorder="1" applyAlignment="1">
      <alignment horizontal="center"/>
    </xf>
    <xf numFmtId="0" fontId="47" fillId="0" borderId="7" xfId="0" applyFont="1" applyBorder="1" applyAlignment="1">
      <alignment horizontal="center"/>
    </xf>
    <xf numFmtId="0" fontId="47" fillId="0" borderId="2" xfId="0" applyFont="1" applyBorder="1" applyAlignment="1">
      <alignment horizontal="center"/>
    </xf>
    <xf numFmtId="0" fontId="47" fillId="0" borderId="3" xfId="0" applyFont="1" applyBorder="1" applyAlignment="1">
      <alignment horizontal="center"/>
    </xf>
    <xf numFmtId="0" fontId="47" fillId="0" borderId="0" xfId="0" applyFont="1" applyAlignment="1">
      <alignment horizontal="center"/>
    </xf>
    <xf numFmtId="0" fontId="47" fillId="0" borderId="4" xfId="0" applyFont="1" applyBorder="1" applyAlignment="1">
      <alignment horizontal="center"/>
    </xf>
    <xf numFmtId="0" fontId="47" fillId="0" borderId="5" xfId="0" applyFont="1" applyBorder="1" applyAlignment="1">
      <alignment horizontal="center"/>
    </xf>
    <xf numFmtId="0" fontId="47" fillId="0" borderId="8" xfId="0" applyFont="1" applyBorder="1" applyAlignment="1">
      <alignment horizontal="center"/>
    </xf>
    <xf numFmtId="0" fontId="47" fillId="0" borderId="6" xfId="0" applyFont="1" applyBorder="1" applyAlignment="1">
      <alignment horizontal="center"/>
    </xf>
    <xf numFmtId="0" fontId="29" fillId="0" borderId="1" xfId="0" applyFont="1" applyBorder="1" applyAlignment="1">
      <alignment horizontal="center"/>
    </xf>
    <xf numFmtId="0" fontId="29" fillId="0" borderId="7" xfId="0" applyFont="1" applyBorder="1" applyAlignment="1">
      <alignment horizontal="center"/>
    </xf>
    <xf numFmtId="0" fontId="29" fillId="0" borderId="2" xfId="0" applyFont="1" applyBorder="1" applyAlignment="1">
      <alignment horizontal="center"/>
    </xf>
    <xf numFmtId="0" fontId="29" fillId="0" borderId="5" xfId="0" applyFont="1" applyBorder="1" applyAlignment="1">
      <alignment horizontal="center"/>
    </xf>
    <xf numFmtId="0" fontId="29" fillId="0" borderId="8" xfId="0" applyFont="1" applyBorder="1" applyAlignment="1">
      <alignment horizontal="center"/>
    </xf>
    <xf numFmtId="0" fontId="29" fillId="0" borderId="6" xfId="0" applyFont="1" applyBorder="1" applyAlignment="1">
      <alignment horizontal="center"/>
    </xf>
    <xf numFmtId="0" fontId="0" fillId="20" borderId="55" xfId="0" applyFill="1" applyBorder="1" applyAlignment="1">
      <alignment horizontal="center" vertical="center"/>
    </xf>
    <xf numFmtId="0" fontId="0" fillId="20" borderId="57" xfId="0" applyFill="1" applyBorder="1" applyAlignment="1">
      <alignment horizontal="center" vertical="center"/>
    </xf>
    <xf numFmtId="0" fontId="8" fillId="0" borderId="1" xfId="0" applyFont="1" applyBorder="1" applyAlignment="1">
      <alignment horizontal="left" vertical="center"/>
    </xf>
    <xf numFmtId="0" fontId="8" fillId="0" borderId="7" xfId="0" applyFont="1" applyBorder="1" applyAlignment="1">
      <alignment horizontal="left" vertical="center"/>
    </xf>
    <xf numFmtId="0" fontId="8" fillId="0" borderId="2" xfId="0" applyFont="1" applyBorder="1" applyAlignment="1">
      <alignment horizontal="left" vertical="center"/>
    </xf>
    <xf numFmtId="0" fontId="8" fillId="0" borderId="5" xfId="0" applyFont="1" applyBorder="1" applyAlignment="1">
      <alignment horizontal="left" vertical="center"/>
    </xf>
    <xf numFmtId="0" fontId="8" fillId="0" borderId="8" xfId="0" applyFont="1" applyBorder="1" applyAlignment="1">
      <alignment horizontal="left" vertical="center"/>
    </xf>
    <xf numFmtId="0" fontId="8" fillId="0" borderId="6" xfId="0" applyFont="1" applyBorder="1" applyAlignment="1">
      <alignment horizontal="left" vertical="center"/>
    </xf>
    <xf numFmtId="0" fontId="29" fillId="12" borderId="0" xfId="0" applyFont="1" applyFill="1" applyAlignment="1">
      <alignment horizontal="center" vertical="center"/>
    </xf>
    <xf numFmtId="0" fontId="35" fillId="0" borderId="0" xfId="0" applyFont="1" applyAlignment="1">
      <alignment horizontal="center"/>
    </xf>
    <xf numFmtId="0" fontId="35" fillId="0" borderId="8" xfId="0" applyFont="1" applyBorder="1" applyAlignment="1">
      <alignment horizontal="center"/>
    </xf>
    <xf numFmtId="0" fontId="45" fillId="0" borderId="55" xfId="0" applyFont="1" applyBorder="1" applyAlignment="1">
      <alignment horizontal="center"/>
    </xf>
    <xf numFmtId="0" fontId="45" fillId="0" borderId="56" xfId="0" applyFont="1" applyBorder="1" applyAlignment="1">
      <alignment horizontal="center"/>
    </xf>
    <xf numFmtId="0" fontId="45" fillId="0" borderId="57" xfId="0" applyFont="1" applyBorder="1" applyAlignment="1">
      <alignment horizontal="center"/>
    </xf>
    <xf numFmtId="0" fontId="29" fillId="4" borderId="1" xfId="0" applyFont="1" applyFill="1" applyBorder="1" applyAlignment="1">
      <alignment horizontal="center"/>
    </xf>
    <xf numFmtId="0" fontId="29" fillId="4" borderId="2" xfId="0" applyFont="1" applyFill="1" applyBorder="1" applyAlignment="1">
      <alignment horizontal="center"/>
    </xf>
    <xf numFmtId="0" fontId="5" fillId="0" borderId="61" xfId="0" applyFont="1" applyBorder="1" applyAlignment="1">
      <alignment horizontal="center" vertical="center" textRotation="90"/>
    </xf>
    <xf numFmtId="0" fontId="5" fillId="0" borderId="21" xfId="0" applyFont="1" applyBorder="1" applyAlignment="1">
      <alignment horizontal="center" vertical="center" textRotation="90"/>
    </xf>
    <xf numFmtId="0" fontId="5" fillId="0" borderId="60" xfId="0" applyFont="1" applyBorder="1" applyAlignment="1">
      <alignment horizontal="center" vertical="center"/>
    </xf>
    <xf numFmtId="0" fontId="5" fillId="0" borderId="21" xfId="0" applyFont="1" applyBorder="1" applyAlignment="1">
      <alignment horizontal="center" vertical="center"/>
    </xf>
    <xf numFmtId="0" fontId="5" fillId="0" borderId="60" xfId="0" applyFont="1" applyBorder="1" applyAlignment="1">
      <alignment horizontal="center" vertical="center" textRotation="90"/>
    </xf>
    <xf numFmtId="0" fontId="5" fillId="0" borderId="19" xfId="0" applyFont="1" applyBorder="1" applyAlignment="1">
      <alignment horizontal="center" vertical="center" textRotation="90"/>
    </xf>
    <xf numFmtId="0" fontId="92" fillId="12" borderId="1" xfId="0" applyFont="1" applyFill="1" applyBorder="1" applyAlignment="1">
      <alignment horizontal="center" vertical="center"/>
    </xf>
    <xf numFmtId="0" fontId="92" fillId="12" borderId="7" xfId="0" applyFont="1" applyFill="1" applyBorder="1" applyAlignment="1">
      <alignment horizontal="center" vertical="center"/>
    </xf>
    <xf numFmtId="0" fontId="92" fillId="12" borderId="2" xfId="0" applyFont="1" applyFill="1" applyBorder="1" applyAlignment="1">
      <alignment horizontal="center" vertical="center"/>
    </xf>
    <xf numFmtId="0" fontId="92" fillId="12" borderId="3" xfId="0" applyFont="1" applyFill="1" applyBorder="1" applyAlignment="1">
      <alignment horizontal="center" vertical="center"/>
    </xf>
    <xf numFmtId="0" fontId="92" fillId="12" borderId="0" xfId="0" applyFont="1" applyFill="1" applyAlignment="1">
      <alignment horizontal="center" vertical="center"/>
    </xf>
    <xf numFmtId="0" fontId="92" fillId="12" borderId="4" xfId="0" applyFont="1" applyFill="1" applyBorder="1" applyAlignment="1">
      <alignment horizontal="center" vertical="center"/>
    </xf>
    <xf numFmtId="0" fontId="92" fillId="12" borderId="5" xfId="0" applyFont="1" applyFill="1" applyBorder="1" applyAlignment="1">
      <alignment horizontal="center" vertical="center"/>
    </xf>
    <xf numFmtId="0" fontId="92" fillId="12" borderId="8" xfId="0" applyFont="1" applyFill="1" applyBorder="1" applyAlignment="1">
      <alignment horizontal="center" vertical="center"/>
    </xf>
    <xf numFmtId="0" fontId="92" fillId="12" borderId="6" xfId="0" applyFont="1" applyFill="1" applyBorder="1" applyAlignment="1">
      <alignment horizontal="center" vertical="center"/>
    </xf>
    <xf numFmtId="0" fontId="5" fillId="0" borderId="19" xfId="0" applyFont="1" applyBorder="1" applyAlignment="1">
      <alignment horizontal="center" vertical="center" shrinkToFit="1"/>
    </xf>
    <xf numFmtId="0" fontId="5" fillId="0" borderId="60" xfId="0" applyFont="1" applyBorder="1" applyAlignment="1">
      <alignment horizontal="center" vertical="center" shrinkToFit="1"/>
    </xf>
    <xf numFmtId="0" fontId="5" fillId="0" borderId="58" xfId="0" applyFont="1" applyBorder="1" applyAlignment="1">
      <alignment horizontal="center" vertical="center"/>
    </xf>
    <xf numFmtId="0" fontId="20" fillId="0" borderId="0" xfId="0" applyFont="1" applyAlignment="1">
      <alignment horizontal="left" wrapText="1"/>
    </xf>
    <xf numFmtId="2" fontId="0" fillId="0" borderId="1" xfId="0" applyNumberFormat="1" applyBorder="1" applyAlignment="1">
      <alignment horizontal="center" vertical="center"/>
    </xf>
    <xf numFmtId="2" fontId="0" fillId="0" borderId="2" xfId="0" applyNumberFormat="1" applyBorder="1" applyAlignment="1">
      <alignment horizontal="center" vertical="center"/>
    </xf>
    <xf numFmtId="2" fontId="0" fillId="0" borderId="3" xfId="0" applyNumberFormat="1" applyBorder="1" applyAlignment="1">
      <alignment horizontal="center" vertical="center"/>
    </xf>
    <xf numFmtId="2" fontId="0" fillId="0" borderId="4" xfId="0" applyNumberFormat="1" applyBorder="1" applyAlignment="1">
      <alignment horizontal="center" vertical="center"/>
    </xf>
    <xf numFmtId="2" fontId="0" fillId="0" borderId="5" xfId="0" applyNumberFormat="1" applyBorder="1" applyAlignment="1">
      <alignment horizontal="center" vertical="center"/>
    </xf>
    <xf numFmtId="2" fontId="0" fillId="0" borderId="6" xfId="0" applyNumberFormat="1" applyBorder="1" applyAlignment="1">
      <alignment horizontal="center" vertical="center"/>
    </xf>
    <xf numFmtId="0" fontId="28" fillId="0" borderId="0" xfId="0" applyFont="1" applyAlignment="1">
      <alignment horizontal="center" vertical="center"/>
    </xf>
    <xf numFmtId="0" fontId="7" fillId="0" borderId="0" xfId="0" applyFont="1" applyAlignment="1">
      <alignment horizont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2" fontId="2" fillId="0" borderId="1"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5" xfId="0" applyNumberFormat="1" applyFont="1" applyBorder="1" applyAlignment="1">
      <alignment horizontal="center" vertical="center"/>
    </xf>
    <xf numFmtId="2" fontId="2" fillId="0" borderId="6" xfId="0" applyNumberFormat="1" applyFont="1" applyBorder="1" applyAlignment="1">
      <alignment horizontal="center" vertical="center"/>
    </xf>
    <xf numFmtId="2" fontId="8" fillId="6" borderId="1" xfId="0" applyNumberFormat="1" applyFont="1" applyFill="1" applyBorder="1" applyAlignment="1">
      <alignment horizontal="center" vertical="center"/>
    </xf>
    <xf numFmtId="2" fontId="8" fillId="6" borderId="2" xfId="0" applyNumberFormat="1" applyFont="1" applyFill="1" applyBorder="1" applyAlignment="1">
      <alignment horizontal="center" vertical="center"/>
    </xf>
    <xf numFmtId="2" fontId="8" fillId="6" borderId="3" xfId="0" applyNumberFormat="1" applyFont="1" applyFill="1" applyBorder="1" applyAlignment="1">
      <alignment horizontal="center" vertical="center"/>
    </xf>
    <xf numFmtId="2" fontId="8" fillId="6" borderId="4" xfId="0" applyNumberFormat="1" applyFont="1" applyFill="1" applyBorder="1" applyAlignment="1">
      <alignment horizontal="center" vertical="center"/>
    </xf>
    <xf numFmtId="2" fontId="8" fillId="6" borderId="5" xfId="0" applyNumberFormat="1" applyFont="1" applyFill="1" applyBorder="1" applyAlignment="1">
      <alignment horizontal="center" vertical="center"/>
    </xf>
    <xf numFmtId="2" fontId="8" fillId="6" borderId="6" xfId="0" applyNumberFormat="1" applyFont="1" applyFill="1" applyBorder="1" applyAlignment="1">
      <alignment horizontal="center" vertical="center"/>
    </xf>
    <xf numFmtId="0" fontId="37" fillId="12" borderId="1" xfId="0" applyFont="1" applyFill="1" applyBorder="1" applyAlignment="1">
      <alignment horizontal="center" vertical="center"/>
    </xf>
    <xf numFmtId="0" fontId="37" fillId="12" borderId="7" xfId="0" applyFont="1" applyFill="1" applyBorder="1" applyAlignment="1">
      <alignment horizontal="center" vertical="center"/>
    </xf>
    <xf numFmtId="0" fontId="37" fillId="12" borderId="2" xfId="0" applyFont="1" applyFill="1" applyBorder="1" applyAlignment="1">
      <alignment horizontal="center" vertical="center"/>
    </xf>
    <xf numFmtId="0" fontId="37" fillId="12" borderId="3" xfId="0" applyFont="1" applyFill="1" applyBorder="1" applyAlignment="1">
      <alignment horizontal="center" vertical="center"/>
    </xf>
    <xf numFmtId="0" fontId="37" fillId="12" borderId="0" xfId="0" applyFont="1" applyFill="1" applyAlignment="1">
      <alignment horizontal="center" vertical="center"/>
    </xf>
    <xf numFmtId="0" fontId="37" fillId="12" borderId="4" xfId="0" applyFont="1" applyFill="1" applyBorder="1" applyAlignment="1">
      <alignment horizontal="center" vertical="center"/>
    </xf>
    <xf numFmtId="0" fontId="37" fillId="12" borderId="5" xfId="0" applyFont="1" applyFill="1" applyBorder="1" applyAlignment="1">
      <alignment horizontal="center" vertical="center"/>
    </xf>
    <xf numFmtId="0" fontId="37" fillId="12" borderId="8" xfId="0" applyFont="1" applyFill="1" applyBorder="1" applyAlignment="1">
      <alignment horizontal="center" vertical="center"/>
    </xf>
    <xf numFmtId="0" fontId="37" fillId="12" borderId="6" xfId="0" applyFont="1" applyFill="1" applyBorder="1" applyAlignment="1">
      <alignment horizontal="center" vertical="center"/>
    </xf>
    <xf numFmtId="0" fontId="11" fillId="6" borderId="76" xfId="0" applyFont="1" applyFill="1" applyBorder="1" applyAlignment="1">
      <alignment horizontal="center" vertical="center"/>
    </xf>
    <xf numFmtId="0" fontId="11" fillId="6" borderId="77" xfId="0" applyFont="1" applyFill="1" applyBorder="1" applyAlignment="1">
      <alignment horizontal="center" vertical="center"/>
    </xf>
    <xf numFmtId="0" fontId="11" fillId="6" borderId="64" xfId="0" applyFont="1" applyFill="1" applyBorder="1" applyAlignment="1">
      <alignment horizontal="center" vertical="center"/>
    </xf>
    <xf numFmtId="0" fontId="11" fillId="6" borderId="76" xfId="0" applyFont="1" applyFill="1" applyBorder="1" applyAlignment="1">
      <alignment horizontal="center" vertical="center" wrapText="1"/>
    </xf>
    <xf numFmtId="0" fontId="11" fillId="6" borderId="77" xfId="0" applyFont="1" applyFill="1" applyBorder="1" applyAlignment="1">
      <alignment horizontal="center" vertical="center" wrapText="1"/>
    </xf>
    <xf numFmtId="0" fontId="11" fillId="6" borderId="61" xfId="0" applyFont="1" applyFill="1" applyBorder="1" applyAlignment="1">
      <alignment horizontal="center" vertical="center" wrapText="1"/>
    </xf>
    <xf numFmtId="0" fontId="11" fillId="6" borderId="58" xfId="0" applyFont="1" applyFill="1" applyBorder="1" applyAlignment="1">
      <alignment horizontal="center" vertical="center" wrapText="1"/>
    </xf>
    <xf numFmtId="0" fontId="11" fillId="6" borderId="19" xfId="0" applyFont="1" applyFill="1" applyBorder="1" applyAlignment="1">
      <alignment horizontal="center" vertical="center"/>
    </xf>
    <xf numFmtId="0" fontId="11" fillId="6" borderId="61" xfId="0" applyFont="1" applyFill="1" applyBorder="1" applyAlignment="1">
      <alignment horizontal="center" vertical="center"/>
    </xf>
    <xf numFmtId="0" fontId="11" fillId="6" borderId="58" xfId="0" applyFont="1" applyFill="1" applyBorder="1" applyAlignment="1">
      <alignment horizontal="center" vertical="center"/>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62" fillId="6" borderId="55" xfId="0" applyFont="1" applyFill="1" applyBorder="1" applyAlignment="1">
      <alignment horizontal="center"/>
    </xf>
    <xf numFmtId="0" fontId="66" fillId="6" borderId="56" xfId="0" applyFont="1" applyFill="1" applyBorder="1" applyAlignment="1">
      <alignment horizontal="center"/>
    </xf>
    <xf numFmtId="0" fontId="66" fillId="6" borderId="57" xfId="0" applyFont="1" applyFill="1" applyBorder="1" applyAlignment="1">
      <alignment horizontal="center"/>
    </xf>
    <xf numFmtId="0" fontId="11" fillId="6" borderId="60" xfId="0" applyFont="1" applyFill="1" applyBorder="1" applyAlignment="1">
      <alignment horizontal="center" vertical="center"/>
    </xf>
    <xf numFmtId="0" fontId="11" fillId="0" borderId="72" xfId="0" applyFont="1" applyBorder="1" applyAlignment="1">
      <alignment horizontal="center" vertical="center"/>
    </xf>
    <xf numFmtId="0" fontId="11" fillId="0" borderId="19" xfId="0" applyFont="1" applyBorder="1" applyAlignment="1">
      <alignment horizontal="center" vertical="center"/>
    </xf>
    <xf numFmtId="0" fontId="11" fillId="0" borderId="70" xfId="0" applyFont="1" applyBorder="1" applyAlignment="1">
      <alignment horizontal="center" vertical="center"/>
    </xf>
    <xf numFmtId="0" fontId="11" fillId="0" borderId="76"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72"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0"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21"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vertical="center"/>
    </xf>
    <xf numFmtId="0" fontId="2" fillId="12" borderId="1" xfId="0" applyFont="1" applyFill="1" applyBorder="1" applyAlignment="1">
      <alignment horizontal="center" vertical="center"/>
    </xf>
    <xf numFmtId="0" fontId="2" fillId="12" borderId="7" xfId="0" applyFont="1" applyFill="1" applyBorder="1" applyAlignment="1">
      <alignment horizontal="center" vertical="center"/>
    </xf>
    <xf numFmtId="0" fontId="2" fillId="12" borderId="2" xfId="0" applyFont="1" applyFill="1" applyBorder="1" applyAlignment="1">
      <alignment horizontal="center" vertical="center"/>
    </xf>
    <xf numFmtId="0" fontId="2" fillId="12" borderId="3" xfId="0" applyFont="1" applyFill="1" applyBorder="1" applyAlignment="1">
      <alignment horizontal="center" vertical="center"/>
    </xf>
    <xf numFmtId="0" fontId="2" fillId="12" borderId="0" xfId="0" applyFont="1" applyFill="1" applyAlignment="1">
      <alignment horizontal="center" vertical="center"/>
    </xf>
    <xf numFmtId="0" fontId="2" fillId="12" borderId="4" xfId="0" applyFont="1" applyFill="1" applyBorder="1" applyAlignment="1">
      <alignment horizontal="center" vertical="center"/>
    </xf>
    <xf numFmtId="0" fontId="2" fillId="12" borderId="5" xfId="0" applyFont="1" applyFill="1" applyBorder="1" applyAlignment="1">
      <alignment horizontal="center" vertical="center"/>
    </xf>
    <xf numFmtId="0" fontId="2" fillId="12" borderId="8" xfId="0" applyFont="1" applyFill="1" applyBorder="1" applyAlignment="1">
      <alignment horizontal="center" vertical="center"/>
    </xf>
    <xf numFmtId="0" fontId="2" fillId="12" borderId="6" xfId="0" applyFont="1" applyFill="1" applyBorder="1" applyAlignment="1">
      <alignment horizontal="center" vertical="center"/>
    </xf>
    <xf numFmtId="0" fontId="32" fillId="0" borderId="0" xfId="0" applyFont="1" applyAlignment="1">
      <alignment horizontal="left" vertical="center" wrapText="1"/>
    </xf>
    <xf numFmtId="0" fontId="11" fillId="0" borderId="21" xfId="0" applyFont="1" applyBorder="1" applyAlignment="1">
      <alignment horizontal="center" vertical="center" wrapText="1"/>
    </xf>
    <xf numFmtId="0" fontId="61" fillId="0" borderId="55" xfId="0" applyFont="1" applyBorder="1" applyAlignment="1">
      <alignment horizontal="center" vertical="center"/>
    </xf>
    <xf numFmtId="0" fontId="61" fillId="0" borderId="56" xfId="0" applyFont="1" applyBorder="1" applyAlignment="1">
      <alignment horizontal="center" vertical="center"/>
    </xf>
    <xf numFmtId="0" fontId="61" fillId="0" borderId="57" xfId="0" applyFont="1" applyBorder="1" applyAlignment="1">
      <alignment horizontal="center" vertical="center"/>
    </xf>
    <xf numFmtId="2" fontId="2" fillId="2" borderId="9" xfId="0" applyNumberFormat="1" applyFont="1" applyFill="1" applyBorder="1" applyAlignment="1">
      <alignment horizontal="center" vertical="center"/>
    </xf>
    <xf numFmtId="2" fontId="2" fillId="2" borderId="10" xfId="0" applyNumberFormat="1" applyFont="1" applyFill="1" applyBorder="1" applyAlignment="1">
      <alignment horizontal="center" vertical="center"/>
    </xf>
    <xf numFmtId="0" fontId="78" fillId="0" borderId="38" xfId="0" applyFont="1" applyBorder="1" applyAlignment="1">
      <alignment horizontal="left" vertical="center"/>
    </xf>
    <xf numFmtId="0" fontId="78" fillId="0" borderId="39" xfId="0" applyFont="1" applyBorder="1" applyAlignment="1">
      <alignment horizontal="left" vertical="center"/>
    </xf>
    <xf numFmtId="0" fontId="78" fillId="0" borderId="46" xfId="0" applyFont="1" applyBorder="1" applyAlignment="1">
      <alignment horizontal="left" vertical="center"/>
    </xf>
    <xf numFmtId="0" fontId="78" fillId="0" borderId="51" xfId="0" applyFont="1" applyBorder="1" applyAlignment="1">
      <alignment horizontal="left"/>
    </xf>
    <xf numFmtId="0" fontId="78" fillId="0" borderId="0" xfId="0" applyFont="1" applyAlignment="1">
      <alignment horizontal="left"/>
    </xf>
    <xf numFmtId="0" fontId="28" fillId="0" borderId="8" xfId="0" applyFont="1" applyBorder="1" applyAlignment="1">
      <alignment horizontal="center" vertical="center"/>
    </xf>
    <xf numFmtId="0" fontId="78" fillId="0" borderId="35" xfId="0" applyFont="1" applyBorder="1" applyAlignment="1">
      <alignment horizontal="left"/>
    </xf>
    <xf numFmtId="0" fontId="78" fillId="0" borderId="36" xfId="0" applyFont="1" applyBorder="1" applyAlignment="1">
      <alignment horizontal="left"/>
    </xf>
    <xf numFmtId="0" fontId="78" fillId="0" borderId="48" xfId="0" applyFont="1" applyBorder="1" applyAlignment="1">
      <alignment horizontal="left"/>
    </xf>
    <xf numFmtId="2" fontId="8" fillId="0" borderId="1"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0" borderId="3" xfId="0" applyNumberFormat="1" applyFont="1" applyBorder="1" applyAlignment="1">
      <alignment horizontal="center" vertical="center"/>
    </xf>
    <xf numFmtId="2" fontId="8" fillId="0" borderId="4" xfId="0" applyNumberFormat="1" applyFont="1" applyBorder="1" applyAlignment="1">
      <alignment horizontal="center" vertical="center"/>
    </xf>
    <xf numFmtId="2" fontId="8" fillId="0" borderId="5" xfId="0" applyNumberFormat="1" applyFont="1" applyBorder="1" applyAlignment="1">
      <alignment horizontal="center" vertical="center"/>
    </xf>
    <xf numFmtId="2" fontId="8" fillId="0" borderId="6" xfId="0" applyNumberFormat="1" applyFont="1" applyBorder="1" applyAlignment="1">
      <alignment horizontal="center" vertical="center"/>
    </xf>
    <xf numFmtId="0" fontId="11" fillId="0" borderId="60" xfId="0" applyFont="1" applyBorder="1" applyAlignment="1">
      <alignment horizontal="center" vertical="center"/>
    </xf>
    <xf numFmtId="0" fontId="11" fillId="0" borderId="61" xfId="0" applyFont="1" applyBorder="1" applyAlignment="1">
      <alignment horizontal="center" vertical="center"/>
    </xf>
    <xf numFmtId="0" fontId="64" fillId="5" borderId="67" xfId="0" applyFont="1" applyFill="1" applyBorder="1" applyAlignment="1">
      <alignment horizontal="center" vertical="center"/>
    </xf>
    <xf numFmtId="0" fontId="64" fillId="5" borderId="79" xfId="0" applyFont="1" applyFill="1" applyBorder="1" applyAlignment="1">
      <alignment horizontal="center" vertical="center"/>
    </xf>
    <xf numFmtId="0" fontId="125" fillId="0" borderId="3" xfId="0" applyFont="1" applyBorder="1" applyAlignment="1">
      <alignment horizontal="right"/>
    </xf>
    <xf numFmtId="0" fontId="125" fillId="0" borderId="0" xfId="0" applyFont="1" applyAlignment="1">
      <alignment horizontal="right"/>
    </xf>
    <xf numFmtId="0" fontId="37" fillId="0" borderId="0" xfId="0" applyFont="1" applyAlignment="1">
      <alignment horizontal="center"/>
    </xf>
    <xf numFmtId="2" fontId="37" fillId="0" borderId="1" xfId="0" applyNumberFormat="1" applyFont="1" applyBorder="1" applyAlignment="1">
      <alignment horizontal="center" vertical="center"/>
    </xf>
    <xf numFmtId="2" fontId="37" fillId="0" borderId="7" xfId="0" applyNumberFormat="1" applyFont="1" applyBorder="1" applyAlignment="1">
      <alignment horizontal="center" vertical="center"/>
    </xf>
    <xf numFmtId="2" fontId="37" fillId="0" borderId="2" xfId="0" applyNumberFormat="1" applyFont="1" applyBorder="1" applyAlignment="1">
      <alignment horizontal="center" vertical="center"/>
    </xf>
    <xf numFmtId="2" fontId="37" fillId="0" borderId="3" xfId="0" applyNumberFormat="1" applyFont="1" applyBorder="1" applyAlignment="1">
      <alignment horizontal="center" vertical="center"/>
    </xf>
    <xf numFmtId="2" fontId="37" fillId="0" borderId="0" xfId="0" applyNumberFormat="1" applyFont="1" applyAlignment="1">
      <alignment horizontal="center" vertical="center"/>
    </xf>
    <xf numFmtId="2" fontId="37" fillId="0" borderId="4" xfId="0" applyNumberFormat="1" applyFont="1" applyBorder="1" applyAlignment="1">
      <alignment horizontal="center" vertical="center"/>
    </xf>
    <xf numFmtId="2" fontId="37" fillId="0" borderId="5" xfId="0" applyNumberFormat="1" applyFont="1" applyBorder="1" applyAlignment="1">
      <alignment horizontal="center" vertical="center"/>
    </xf>
    <xf numFmtId="2" fontId="37" fillId="0" borderId="8" xfId="0" applyNumberFormat="1" applyFont="1" applyBorder="1" applyAlignment="1">
      <alignment horizontal="center" vertical="center"/>
    </xf>
    <xf numFmtId="2" fontId="37" fillId="0" borderId="6" xfId="0" applyNumberFormat="1" applyFont="1" applyBorder="1" applyAlignment="1">
      <alignment horizontal="center" vertical="center"/>
    </xf>
    <xf numFmtId="0" fontId="2" fillId="0" borderId="1" xfId="0" applyFont="1" applyBorder="1" applyAlignment="1">
      <alignment horizontal="center"/>
    </xf>
    <xf numFmtId="0" fontId="2" fillId="0" borderId="7" xfId="0" applyFont="1" applyBorder="1" applyAlignment="1">
      <alignment horizontal="center"/>
    </xf>
    <xf numFmtId="0" fontId="2" fillId="0" borderId="2" xfId="0" applyFont="1" applyBorder="1" applyAlignment="1">
      <alignment horizontal="center"/>
    </xf>
    <xf numFmtId="0" fontId="2" fillId="0" borderId="5" xfId="0" applyFont="1" applyBorder="1" applyAlignment="1">
      <alignment horizontal="center"/>
    </xf>
    <xf numFmtId="0" fontId="2" fillId="0" borderId="8" xfId="0" applyFont="1" applyBorder="1" applyAlignment="1">
      <alignment horizontal="center"/>
    </xf>
    <xf numFmtId="0" fontId="2" fillId="0" borderId="6" xfId="0" applyFont="1" applyBorder="1" applyAlignment="1">
      <alignment horizontal="center"/>
    </xf>
    <xf numFmtId="0" fontId="9" fillId="0" borderId="60" xfId="0" applyFont="1" applyBorder="1" applyAlignment="1">
      <alignment horizontal="center" vertical="center" textRotation="90"/>
    </xf>
    <xf numFmtId="0" fontId="9" fillId="0" borderId="61" xfId="0" applyFont="1" applyBorder="1" applyAlignment="1">
      <alignment horizontal="center" vertical="center" textRotation="90"/>
    </xf>
    <xf numFmtId="0" fontId="9" fillId="0" borderId="58" xfId="0" applyFont="1" applyBorder="1" applyAlignment="1">
      <alignment horizontal="center" vertical="center" textRotation="90"/>
    </xf>
    <xf numFmtId="0" fontId="9" fillId="0" borderId="60" xfId="0" applyFont="1" applyBorder="1" applyAlignment="1">
      <alignment horizontal="center" vertical="center" textRotation="90" wrapText="1"/>
    </xf>
    <xf numFmtId="0" fontId="9" fillId="0" borderId="61" xfId="0" applyFont="1" applyBorder="1" applyAlignment="1">
      <alignment horizontal="center" vertical="center" textRotation="90" wrapText="1"/>
    </xf>
    <xf numFmtId="0" fontId="9" fillId="0" borderId="21" xfId="0" applyFont="1" applyBorder="1" applyAlignment="1">
      <alignment horizontal="center" vertical="center" textRotation="90" wrapText="1"/>
    </xf>
    <xf numFmtId="0" fontId="9" fillId="0" borderId="21" xfId="0" applyFont="1" applyBorder="1" applyAlignment="1">
      <alignment horizontal="center" vertical="center" textRotation="90"/>
    </xf>
    <xf numFmtId="0" fontId="13" fillId="0" borderId="19" xfId="0" applyFont="1" applyBorder="1" applyAlignment="1">
      <alignment horizontal="center" vertical="center"/>
    </xf>
    <xf numFmtId="0" fontId="9" fillId="0" borderId="60"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60" xfId="0" applyFont="1" applyBorder="1" applyAlignment="1">
      <alignment horizontal="center" vertical="center"/>
    </xf>
    <xf numFmtId="0" fontId="9" fillId="0" borderId="61" xfId="0" applyFont="1" applyBorder="1" applyAlignment="1">
      <alignment horizontal="center" vertical="center"/>
    </xf>
    <xf numFmtId="0" fontId="9" fillId="0" borderId="21" xfId="0" applyFont="1" applyBorder="1" applyAlignment="1">
      <alignment horizontal="center" vertical="center"/>
    </xf>
    <xf numFmtId="0" fontId="57" fillId="0" borderId="60" xfId="0" applyFont="1" applyBorder="1" applyAlignment="1">
      <alignment horizontal="center" vertical="center"/>
    </xf>
    <xf numFmtId="0" fontId="57" fillId="0" borderId="58" xfId="0" applyFont="1" applyBorder="1" applyAlignment="1">
      <alignment horizontal="center" vertical="center"/>
    </xf>
    <xf numFmtId="0" fontId="13" fillId="0" borderId="60" xfId="0" applyFont="1" applyBorder="1" applyAlignment="1">
      <alignment horizontal="center" textRotation="90"/>
    </xf>
    <xf numFmtId="0" fontId="13" fillId="0" borderId="61" xfId="0" applyFont="1" applyBorder="1" applyAlignment="1">
      <alignment horizontal="center" textRotation="90"/>
    </xf>
    <xf numFmtId="0" fontId="13" fillId="0" borderId="21" xfId="0" applyFont="1" applyBorder="1" applyAlignment="1">
      <alignment horizontal="center" textRotation="90"/>
    </xf>
    <xf numFmtId="0" fontId="8" fillId="0" borderId="0" xfId="0" applyFont="1"/>
    <xf numFmtId="0" fontId="28" fillId="12" borderId="1" xfId="0" applyFont="1" applyFill="1" applyBorder="1" applyAlignment="1">
      <alignment horizontal="center" vertical="center"/>
    </xf>
    <xf numFmtId="0" fontId="28" fillId="12" borderId="7" xfId="0" applyFont="1" applyFill="1" applyBorder="1" applyAlignment="1">
      <alignment horizontal="center" vertical="center"/>
    </xf>
    <xf numFmtId="0" fontId="28" fillId="12" borderId="2" xfId="0" applyFont="1" applyFill="1" applyBorder="1" applyAlignment="1">
      <alignment horizontal="center" vertical="center"/>
    </xf>
    <xf numFmtId="0" fontId="28" fillId="12" borderId="3" xfId="0" applyFont="1" applyFill="1" applyBorder="1" applyAlignment="1">
      <alignment horizontal="center" vertical="center"/>
    </xf>
    <xf numFmtId="0" fontId="28" fillId="12" borderId="0" xfId="0" applyFont="1" applyFill="1" applyAlignment="1">
      <alignment horizontal="center" vertical="center"/>
    </xf>
    <xf numFmtId="0" fontId="28" fillId="12" borderId="4" xfId="0" applyFont="1" applyFill="1" applyBorder="1" applyAlignment="1">
      <alignment horizontal="center" vertical="center"/>
    </xf>
    <xf numFmtId="0" fontId="28" fillId="12" borderId="5" xfId="0" applyFont="1" applyFill="1" applyBorder="1" applyAlignment="1">
      <alignment horizontal="center" vertical="center"/>
    </xf>
    <xf numFmtId="0" fontId="28" fillId="12" borderId="8" xfId="0" applyFont="1" applyFill="1" applyBorder="1" applyAlignment="1">
      <alignment horizontal="center" vertical="center"/>
    </xf>
    <xf numFmtId="0" fontId="28" fillId="12" borderId="6" xfId="0" applyFont="1" applyFill="1" applyBorder="1" applyAlignment="1">
      <alignment horizontal="center" vertical="center"/>
    </xf>
    <xf numFmtId="0" fontId="32" fillId="0" borderId="51" xfId="0" applyFont="1" applyBorder="1" applyAlignment="1">
      <alignment horizontal="left" wrapText="1"/>
    </xf>
    <xf numFmtId="0" fontId="32" fillId="0" borderId="0" xfId="0" applyFont="1" applyAlignment="1">
      <alignment horizontal="left" wrapText="1"/>
    </xf>
    <xf numFmtId="0" fontId="32" fillId="0" borderId="50" xfId="0" applyFont="1" applyBorder="1" applyAlignment="1">
      <alignment horizontal="left" wrapText="1"/>
    </xf>
    <xf numFmtId="0" fontId="32" fillId="0" borderId="38" xfId="0" applyFont="1" applyBorder="1" applyAlignment="1">
      <alignment horizontal="left" wrapText="1"/>
    </xf>
    <xf numFmtId="0" fontId="32" fillId="0" borderId="39" xfId="0" applyFont="1" applyBorder="1" applyAlignment="1">
      <alignment horizontal="left" wrapText="1"/>
    </xf>
    <xf numFmtId="0" fontId="32" fillId="0" borderId="40" xfId="0" applyFont="1" applyBorder="1" applyAlignment="1">
      <alignment horizontal="left" wrapText="1"/>
    </xf>
    <xf numFmtId="0" fontId="32" fillId="0" borderId="35" xfId="0" applyFont="1" applyBorder="1" applyAlignment="1">
      <alignment horizontal="left" wrapText="1"/>
    </xf>
    <xf numFmtId="0" fontId="32" fillId="0" borderId="36" xfId="0" applyFont="1" applyBorder="1" applyAlignment="1">
      <alignment horizontal="left" wrapText="1"/>
    </xf>
    <xf numFmtId="0" fontId="32" fillId="0" borderId="37" xfId="0" applyFont="1" applyBorder="1" applyAlignment="1">
      <alignment horizontal="left" wrapText="1"/>
    </xf>
    <xf numFmtId="0" fontId="9" fillId="0" borderId="19" xfId="0" applyFont="1" applyBorder="1" applyAlignment="1">
      <alignment horizontal="center" vertical="center" textRotation="90"/>
    </xf>
    <xf numFmtId="0" fontId="13" fillId="0" borderId="15" xfId="0" applyFont="1" applyBorder="1" applyAlignment="1">
      <alignment horizontal="center" vertical="center" textRotation="90"/>
    </xf>
    <xf numFmtId="0" fontId="13" fillId="0" borderId="18" xfId="0" applyFont="1" applyBorder="1" applyAlignment="1">
      <alignment horizontal="center" vertical="center" textRotation="90"/>
    </xf>
    <xf numFmtId="0" fontId="13" fillId="0" borderId="14" xfId="0" applyFont="1" applyBorder="1" applyAlignment="1">
      <alignment horizontal="center" vertical="center" textRotation="90"/>
    </xf>
    <xf numFmtId="0" fontId="46" fillId="0" borderId="55" xfId="0" applyFont="1" applyBorder="1" applyAlignment="1">
      <alignment horizontal="center"/>
    </xf>
    <xf numFmtId="0" fontId="46" fillId="0" borderId="56" xfId="0" applyFont="1" applyBorder="1" applyAlignment="1">
      <alignment horizontal="center"/>
    </xf>
    <xf numFmtId="0" fontId="46" fillId="0" borderId="57" xfId="0" applyFont="1" applyBorder="1" applyAlignment="1">
      <alignment horizontal="center"/>
    </xf>
    <xf numFmtId="0" fontId="9" fillId="0" borderId="19" xfId="0" applyFont="1" applyBorder="1" applyAlignment="1">
      <alignment horizontal="center" vertical="center"/>
    </xf>
    <xf numFmtId="0" fontId="8" fillId="4" borderId="1" xfId="0" applyFont="1" applyFill="1" applyBorder="1" applyAlignment="1">
      <alignment horizontal="center"/>
    </xf>
    <xf numFmtId="0" fontId="8" fillId="4" borderId="2" xfId="0" applyFont="1" applyFill="1" applyBorder="1" applyAlignment="1">
      <alignment horizontal="center"/>
    </xf>
    <xf numFmtId="0" fontId="9" fillId="0" borderId="32" xfId="0" applyFont="1" applyBorder="1" applyAlignment="1">
      <alignment horizontal="center" vertical="center"/>
    </xf>
    <xf numFmtId="0" fontId="9" fillId="0" borderId="56" xfId="0" applyFont="1" applyBorder="1" applyAlignment="1">
      <alignment horizontal="center" vertical="center"/>
    </xf>
    <xf numFmtId="0" fontId="5" fillId="7" borderId="67" xfId="0" applyFont="1" applyFill="1" applyBorder="1" applyAlignment="1">
      <alignment horizontal="center"/>
    </xf>
    <xf numFmtId="0" fontId="5" fillId="7" borderId="68" xfId="0" applyFont="1" applyFill="1" applyBorder="1" applyAlignment="1">
      <alignment horizontal="center"/>
    </xf>
    <xf numFmtId="0" fontId="13" fillId="0" borderId="60" xfId="0" applyFont="1" applyBorder="1" applyAlignment="1">
      <alignment horizontal="center" vertical="center"/>
    </xf>
    <xf numFmtId="0" fontId="13" fillId="0" borderId="61" xfId="0" applyFont="1" applyBorder="1" applyAlignment="1">
      <alignment horizontal="center" vertical="center"/>
    </xf>
    <xf numFmtId="0" fontId="13" fillId="0" borderId="21" xfId="0" applyFont="1" applyBorder="1" applyAlignment="1">
      <alignment horizontal="center" vertical="center"/>
    </xf>
    <xf numFmtId="0" fontId="63" fillId="0" borderId="19" xfId="0" applyFont="1" applyBorder="1" applyAlignment="1">
      <alignment horizontal="center" vertical="center" textRotation="90" wrapText="1"/>
    </xf>
    <xf numFmtId="0" fontId="48" fillId="0" borderId="1" xfId="0" applyFont="1" applyBorder="1" applyAlignment="1">
      <alignment horizontal="left" wrapText="1"/>
    </xf>
    <xf numFmtId="0" fontId="48" fillId="0" borderId="7" xfId="0" applyFont="1" applyBorder="1" applyAlignment="1">
      <alignment horizontal="left" wrapText="1"/>
    </xf>
    <xf numFmtId="0" fontId="48" fillId="0" borderId="2" xfId="0" applyFont="1" applyBorder="1" applyAlignment="1">
      <alignment horizontal="left" wrapText="1"/>
    </xf>
    <xf numFmtId="0" fontId="48" fillId="0" borderId="3" xfId="0" applyFont="1" applyBorder="1" applyAlignment="1">
      <alignment horizontal="left" wrapText="1"/>
    </xf>
    <xf numFmtId="0" fontId="48" fillId="0" borderId="0" xfId="0" applyFont="1" applyAlignment="1">
      <alignment horizontal="left" wrapText="1"/>
    </xf>
    <xf numFmtId="0" fontId="48" fillId="0" borderId="4" xfId="0" applyFont="1" applyBorder="1" applyAlignment="1">
      <alignment horizontal="left" wrapText="1"/>
    </xf>
    <xf numFmtId="0" fontId="48" fillId="0" borderId="5" xfId="0" applyFont="1" applyBorder="1" applyAlignment="1">
      <alignment horizontal="left" wrapText="1"/>
    </xf>
    <xf numFmtId="0" fontId="48" fillId="0" borderId="8" xfId="0" applyFont="1" applyBorder="1" applyAlignment="1">
      <alignment horizontal="left" wrapText="1"/>
    </xf>
    <xf numFmtId="0" fontId="48" fillId="0" borderId="6" xfId="0" applyFont="1" applyBorder="1" applyAlignment="1">
      <alignment horizontal="left" wrapText="1"/>
    </xf>
    <xf numFmtId="0" fontId="1" fillId="6" borderId="0" xfId="0" applyFont="1" applyFill="1" applyAlignment="1">
      <alignment horizontal="center" vertical="center"/>
    </xf>
    <xf numFmtId="0" fontId="33" fillId="12" borderId="1" xfId="0" applyFont="1" applyFill="1" applyBorder="1" applyAlignment="1">
      <alignment horizontal="center" vertical="center"/>
    </xf>
    <xf numFmtId="0" fontId="33" fillId="12" borderId="7" xfId="0" applyFont="1" applyFill="1" applyBorder="1" applyAlignment="1">
      <alignment horizontal="center" vertical="center"/>
    </xf>
    <xf numFmtId="0" fontId="33" fillId="12" borderId="2" xfId="0" applyFont="1" applyFill="1" applyBorder="1" applyAlignment="1">
      <alignment horizontal="center" vertical="center"/>
    </xf>
    <xf numFmtId="0" fontId="33" fillId="12" borderId="3" xfId="0" applyFont="1" applyFill="1" applyBorder="1" applyAlignment="1">
      <alignment horizontal="center" vertical="center"/>
    </xf>
    <xf numFmtId="0" fontId="33" fillId="12" borderId="0" xfId="0" applyFont="1" applyFill="1" applyAlignment="1">
      <alignment horizontal="center" vertical="center"/>
    </xf>
    <xf numFmtId="0" fontId="33" fillId="12" borderId="4" xfId="0" applyFont="1" applyFill="1" applyBorder="1" applyAlignment="1">
      <alignment horizontal="center" vertical="center"/>
    </xf>
    <xf numFmtId="0" fontId="33" fillId="12" borderId="5" xfId="0" applyFont="1" applyFill="1" applyBorder="1" applyAlignment="1">
      <alignment horizontal="center" vertical="center"/>
    </xf>
    <xf numFmtId="0" fontId="33" fillId="12" borderId="8" xfId="0" applyFont="1" applyFill="1" applyBorder="1" applyAlignment="1">
      <alignment horizontal="center" vertical="center"/>
    </xf>
    <xf numFmtId="0" fontId="33" fillId="12" borderId="6" xfId="0" applyFont="1" applyFill="1" applyBorder="1" applyAlignment="1">
      <alignment horizontal="center" vertical="center"/>
    </xf>
    <xf numFmtId="0" fontId="55" fillId="4" borderId="62" xfId="0" applyFont="1" applyFill="1" applyBorder="1" applyAlignment="1">
      <alignment horizontal="center"/>
    </xf>
    <xf numFmtId="0" fontId="55" fillId="4" borderId="63" xfId="0" applyFont="1" applyFill="1" applyBorder="1" applyAlignment="1">
      <alignment horizontal="center"/>
    </xf>
    <xf numFmtId="0" fontId="20" fillId="0" borderId="0" xfId="0" applyFont="1" applyAlignment="1">
      <alignment horizontal="center"/>
    </xf>
    <xf numFmtId="0" fontId="50" fillId="0" borderId="1" xfId="0" applyFont="1" applyBorder="1" applyAlignment="1">
      <alignment horizontal="center"/>
    </xf>
    <xf numFmtId="0" fontId="50" fillId="0" borderId="7" xfId="0" applyFont="1" applyBorder="1" applyAlignment="1">
      <alignment horizontal="center"/>
    </xf>
    <xf numFmtId="0" fontId="50" fillId="0" borderId="2" xfId="0" applyFont="1" applyBorder="1" applyAlignment="1">
      <alignment horizontal="center"/>
    </xf>
    <xf numFmtId="0" fontId="50" fillId="0" borderId="3" xfId="0" applyFont="1" applyBorder="1" applyAlignment="1">
      <alignment horizontal="center"/>
    </xf>
    <xf numFmtId="0" fontId="50" fillId="0" borderId="0" xfId="0" applyFont="1" applyAlignment="1">
      <alignment horizontal="center"/>
    </xf>
    <xf numFmtId="0" fontId="50" fillId="0" borderId="4" xfId="0" applyFont="1" applyBorder="1" applyAlignment="1">
      <alignment horizontal="center"/>
    </xf>
    <xf numFmtId="0" fontId="50" fillId="0" borderId="5" xfId="0" applyFont="1" applyBorder="1" applyAlignment="1">
      <alignment horizontal="center"/>
    </xf>
    <xf numFmtId="0" fontId="50" fillId="0" borderId="8" xfId="0" applyFont="1" applyBorder="1" applyAlignment="1">
      <alignment horizontal="center"/>
    </xf>
    <xf numFmtId="0" fontId="50" fillId="0" borderId="6" xfId="0" applyFont="1" applyBorder="1" applyAlignment="1">
      <alignment horizontal="center"/>
    </xf>
    <xf numFmtId="0" fontId="104" fillId="3" borderId="9" xfId="0" applyFont="1" applyFill="1" applyBorder="1" applyAlignment="1">
      <alignment horizontal="center" vertical="center"/>
    </xf>
    <xf numFmtId="0" fontId="104" fillId="3" borderId="11" xfId="0" applyFont="1" applyFill="1" applyBorder="1" applyAlignment="1">
      <alignment horizontal="center" vertical="center"/>
    </xf>
    <xf numFmtId="0" fontId="119" fillId="0" borderId="9" xfId="0" applyFont="1" applyBorder="1" applyAlignment="1">
      <alignment horizontal="center" vertical="center" wrapText="1"/>
    </xf>
    <xf numFmtId="0" fontId="119" fillId="0" borderId="11" xfId="0" applyFont="1" applyBorder="1" applyAlignment="1">
      <alignment horizontal="center" vertical="center" wrapText="1"/>
    </xf>
  </cellXfs>
  <cellStyles count="3">
    <cellStyle name="Hyperlink" xfId="2" builtinId="8"/>
    <cellStyle name="Normal" xfId="0" builtinId="0"/>
    <cellStyle name="Percent" xfId="1" builtinId="5"/>
  </cellStyles>
  <dxfs count="80">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20</xdr:row>
      <xdr:rowOff>0</xdr:rowOff>
    </xdr:from>
    <xdr:to>
      <xdr:col>11</xdr:col>
      <xdr:colOff>304800</xdr:colOff>
      <xdr:row>21</xdr:row>
      <xdr:rowOff>114300</xdr:rowOff>
    </xdr:to>
    <xdr:sp macro="" textlink="">
      <xdr:nvSpPr>
        <xdr:cNvPr id="4097" name="AutoShape 1" descr="candc">
          <a:extLst>
            <a:ext uri="{FF2B5EF4-FFF2-40B4-BE49-F238E27FC236}">
              <a16:creationId xmlns:a16="http://schemas.microsoft.com/office/drawing/2014/main" id="{85E2909F-4FB2-8DAE-64EF-D7D16D270587}"/>
            </a:ext>
          </a:extLst>
        </xdr:cNvPr>
        <xdr:cNvSpPr>
          <a:spLocks noChangeAspect="1" noChangeArrowheads="1"/>
        </xdr:cNvSpPr>
      </xdr:nvSpPr>
      <xdr:spPr bwMode="auto">
        <a:xfrm>
          <a:off x="14401800" y="441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17</xdr:row>
      <xdr:rowOff>0</xdr:rowOff>
    </xdr:from>
    <xdr:to>
      <xdr:col>10</xdr:col>
      <xdr:colOff>304800</xdr:colOff>
      <xdr:row>18</xdr:row>
      <xdr:rowOff>104774</xdr:rowOff>
    </xdr:to>
    <xdr:sp macro="" textlink="">
      <xdr:nvSpPr>
        <xdr:cNvPr id="4098" name="AutoShape 2" descr="candc">
          <a:extLst>
            <a:ext uri="{FF2B5EF4-FFF2-40B4-BE49-F238E27FC236}">
              <a16:creationId xmlns:a16="http://schemas.microsoft.com/office/drawing/2014/main" id="{6641FCE2-5682-AB8E-2185-29F95042CA6A}"/>
            </a:ext>
          </a:extLst>
        </xdr:cNvPr>
        <xdr:cNvSpPr>
          <a:spLocks noChangeAspect="1" noChangeArrowheads="1"/>
        </xdr:cNvSpPr>
      </xdr:nvSpPr>
      <xdr:spPr bwMode="auto">
        <a:xfrm>
          <a:off x="13744575" y="382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16</xdr:row>
      <xdr:rowOff>0</xdr:rowOff>
    </xdr:from>
    <xdr:to>
      <xdr:col>16</xdr:col>
      <xdr:colOff>304800</xdr:colOff>
      <xdr:row>17</xdr:row>
      <xdr:rowOff>114300</xdr:rowOff>
    </xdr:to>
    <xdr:sp macro="" textlink="">
      <xdr:nvSpPr>
        <xdr:cNvPr id="4099" name="AutoShape 3" descr="candc">
          <a:extLst>
            <a:ext uri="{FF2B5EF4-FFF2-40B4-BE49-F238E27FC236}">
              <a16:creationId xmlns:a16="http://schemas.microsoft.com/office/drawing/2014/main" id="{673D73E6-65AE-33F9-B776-766E242F271A}"/>
            </a:ext>
          </a:extLst>
        </xdr:cNvPr>
        <xdr:cNvSpPr>
          <a:spLocks noChangeAspect="1" noChangeArrowheads="1"/>
        </xdr:cNvSpPr>
      </xdr:nvSpPr>
      <xdr:spPr bwMode="auto">
        <a:xfrm>
          <a:off x="17449800" y="363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18</xdr:row>
      <xdr:rowOff>0</xdr:rowOff>
    </xdr:from>
    <xdr:to>
      <xdr:col>14</xdr:col>
      <xdr:colOff>304800</xdr:colOff>
      <xdr:row>19</xdr:row>
      <xdr:rowOff>114300</xdr:rowOff>
    </xdr:to>
    <xdr:sp macro="" textlink="">
      <xdr:nvSpPr>
        <xdr:cNvPr id="4100" name="AutoShape 4" descr="candc">
          <a:extLst>
            <a:ext uri="{FF2B5EF4-FFF2-40B4-BE49-F238E27FC236}">
              <a16:creationId xmlns:a16="http://schemas.microsoft.com/office/drawing/2014/main" id="{F48C199D-4A08-501E-AD05-0809E77D7238}"/>
            </a:ext>
          </a:extLst>
        </xdr:cNvPr>
        <xdr:cNvSpPr>
          <a:spLocks noChangeAspect="1" noChangeArrowheads="1"/>
        </xdr:cNvSpPr>
      </xdr:nvSpPr>
      <xdr:spPr bwMode="auto">
        <a:xfrm>
          <a:off x="162306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18</xdr:row>
      <xdr:rowOff>0</xdr:rowOff>
    </xdr:from>
    <xdr:to>
      <xdr:col>16</xdr:col>
      <xdr:colOff>304800</xdr:colOff>
      <xdr:row>19</xdr:row>
      <xdr:rowOff>114300</xdr:rowOff>
    </xdr:to>
    <xdr:sp macro="" textlink="">
      <xdr:nvSpPr>
        <xdr:cNvPr id="4101" name="AutoShape 5" descr="Image What_is_academic_writing.webp">
          <a:extLst>
            <a:ext uri="{FF2B5EF4-FFF2-40B4-BE49-F238E27FC236}">
              <a16:creationId xmlns:a16="http://schemas.microsoft.com/office/drawing/2014/main" id="{9A6A797D-832F-5CB2-78FD-2085CE5FB4BE}"/>
            </a:ext>
          </a:extLst>
        </xdr:cNvPr>
        <xdr:cNvSpPr>
          <a:spLocks noChangeAspect="1" noChangeArrowheads="1"/>
        </xdr:cNvSpPr>
      </xdr:nvSpPr>
      <xdr:spPr bwMode="auto">
        <a:xfrm>
          <a:off x="174498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CF162-E817-4707-96EF-38AA0779958B}">
  <sheetPr codeName="Sheet1"/>
  <dimension ref="A1:XFD576"/>
  <sheetViews>
    <sheetView showGridLines="0" tabSelected="1" zoomScale="85" zoomScaleNormal="85" workbookViewId="0">
      <selection activeCell="C22" sqref="C22:L30"/>
    </sheetView>
  </sheetViews>
  <sheetFormatPr defaultColWidth="8.77734375" defaultRowHeight="14.4" x14ac:dyDescent="0.3"/>
  <cols>
    <col min="1" max="1" width="11.44140625" style="63" bestFit="1" customWidth="1"/>
    <col min="2" max="2" width="6.33203125" customWidth="1"/>
    <col min="3" max="3" width="12.33203125" customWidth="1"/>
    <col min="4" max="4" width="11.44140625" customWidth="1"/>
    <col min="8" max="8" width="10.33203125" customWidth="1"/>
    <col min="9" max="9" width="20.109375" bestFit="1" customWidth="1"/>
    <col min="10" max="10" width="15" customWidth="1"/>
    <col min="14" max="14" width="12.77734375" customWidth="1"/>
    <col min="16" max="16" width="19.77734375" customWidth="1"/>
    <col min="17" max="17" width="21.77734375" customWidth="1"/>
    <col min="18" max="18" width="14.6640625" customWidth="1"/>
    <col min="19" max="19" width="13" customWidth="1"/>
    <col min="21" max="21" width="6.44140625" customWidth="1"/>
    <col min="22" max="22" width="26.77734375" customWidth="1"/>
    <col min="26" max="26" width="8" customWidth="1"/>
    <col min="27" max="27" width="9.109375" customWidth="1"/>
    <col min="28" max="28" width="7.109375" customWidth="1"/>
    <col min="29" max="31" width="7.44140625" customWidth="1"/>
    <col min="32" max="32" width="5.6640625" customWidth="1"/>
  </cols>
  <sheetData>
    <row r="1" spans="1:37 16384:16384" ht="71.400000000000006" thickBot="1" x14ac:dyDescent="0.35">
      <c r="B1" s="471" t="s">
        <v>1024</v>
      </c>
      <c r="C1" s="472"/>
      <c r="D1" s="472"/>
      <c r="E1" s="472"/>
      <c r="F1" s="472"/>
      <c r="G1" s="472"/>
      <c r="H1" s="472"/>
      <c r="I1" s="472"/>
      <c r="J1" s="472"/>
      <c r="K1" s="472"/>
      <c r="L1" s="472"/>
      <c r="M1" s="472"/>
      <c r="N1" s="472"/>
      <c r="O1" s="472"/>
      <c r="P1" s="472"/>
      <c r="Q1" s="472"/>
      <c r="R1" s="472"/>
      <c r="S1" s="472"/>
      <c r="T1" s="473"/>
      <c r="W1" s="84" t="s">
        <v>1053</v>
      </c>
      <c r="XFD1" s="462">
        <v>0</v>
      </c>
    </row>
    <row r="2" spans="1:37 16384:16384" ht="17.25" customHeight="1" x14ac:dyDescent="0.3">
      <c r="V2" s="39" t="s">
        <v>434</v>
      </c>
      <c r="AG2" s="547" t="s">
        <v>1030</v>
      </c>
      <c r="AH2" s="547"/>
      <c r="AI2" s="547"/>
      <c r="AJ2" s="547"/>
      <c r="AK2" s="547"/>
      <c r="XFD2" s="462">
        <f>XFD1 + TIME(0, 5, 0)</f>
        <v>3.472222222222222E-3</v>
      </c>
    </row>
    <row r="3" spans="1:37 16384:16384" ht="15" customHeight="1" x14ac:dyDescent="0.3">
      <c r="V3" s="355" t="s">
        <v>1011</v>
      </c>
      <c r="W3" s="356"/>
      <c r="X3" s="356"/>
      <c r="Y3" s="356"/>
      <c r="Z3" s="356"/>
      <c r="AA3" s="356"/>
      <c r="AB3" s="356"/>
      <c r="AG3" s="547"/>
      <c r="AH3" s="547"/>
      <c r="AI3" s="547"/>
      <c r="AJ3" s="547"/>
      <c r="AK3" s="547"/>
      <c r="XFD3" s="462">
        <f t="shared" ref="XFD3:XFD66" si="0">XFD2 + TIME(0, 5, 0)</f>
        <v>6.9444444444444441E-3</v>
      </c>
    </row>
    <row r="4" spans="1:37 16384:16384" ht="15" customHeight="1" x14ac:dyDescent="0.3">
      <c r="A4" s="63">
        <f>'O-Other'!U5</f>
        <v>2.5</v>
      </c>
      <c r="B4" s="63">
        <f>'O-Other'!U5</f>
        <v>2.5</v>
      </c>
      <c r="I4" s="492">
        <f>IF(SUM(A4:A16) &lt; 0, 0, IF(COUNTIF(A4:A16, "&lt;&gt;" &amp; "Not Rated") &gt; 0, A17, "Not Rated"))</f>
        <v>1.25</v>
      </c>
      <c r="J4" s="492"/>
      <c r="V4" s="355" t="s">
        <v>974</v>
      </c>
      <c r="W4" s="355"/>
      <c r="X4" s="355"/>
      <c r="Y4" s="355"/>
      <c r="Z4" s="355"/>
      <c r="AA4" s="82"/>
      <c r="AB4" s="82"/>
      <c r="AG4" s="547"/>
      <c r="AH4" s="547"/>
      <c r="AI4" s="547"/>
      <c r="AJ4" s="547"/>
      <c r="AK4" s="547"/>
      <c r="XFD4" s="462">
        <f t="shared" si="0"/>
        <v>1.0416666666666666E-2</v>
      </c>
    </row>
    <row r="5" spans="1:37 16384:16384" ht="15" customHeight="1" thickBot="1" x14ac:dyDescent="0.4">
      <c r="A5" s="318">
        <f>'B-Basics'!N16</f>
        <v>0</v>
      </c>
      <c r="B5" s="318">
        <f>'B-Basics'!N16</f>
        <v>0</v>
      </c>
      <c r="D5" s="497" t="s">
        <v>1051</v>
      </c>
      <c r="E5" s="497"/>
      <c r="F5" s="497"/>
      <c r="G5" s="497"/>
      <c r="H5" s="497"/>
      <c r="I5" s="492"/>
      <c r="J5" s="492"/>
      <c r="Q5" s="197" t="s">
        <v>975</v>
      </c>
      <c r="R5" s="588" t="s">
        <v>1058</v>
      </c>
      <c r="S5" s="588"/>
      <c r="T5" s="441" t="s">
        <v>1031</v>
      </c>
      <c r="U5" s="82"/>
      <c r="V5" s="355" t="s">
        <v>1008</v>
      </c>
      <c r="W5" s="355"/>
      <c r="X5" s="355"/>
      <c r="Y5" s="355"/>
      <c r="Z5" s="355"/>
      <c r="AA5" s="355"/>
      <c r="AB5" s="355"/>
      <c r="AC5" s="356"/>
      <c r="AG5" s="547"/>
      <c r="AH5" s="547"/>
      <c r="AI5" s="547"/>
      <c r="AJ5" s="547"/>
      <c r="AK5" s="547"/>
      <c r="XFD5" s="462">
        <f t="shared" si="0"/>
        <v>1.3888888888888888E-2</v>
      </c>
    </row>
    <row r="6" spans="1:37 16384:16384" ht="15" customHeight="1" x14ac:dyDescent="0.35">
      <c r="A6" s="318" t="str">
        <f>'F-Reflections'!O11</f>
        <v>Not Rated</v>
      </c>
      <c r="B6" s="318" t="str">
        <f>'F-Reflections'!O11</f>
        <v>Not Rated</v>
      </c>
      <c r="D6" s="497"/>
      <c r="E6" s="497"/>
      <c r="F6" s="497"/>
      <c r="G6" s="497"/>
      <c r="H6" s="497"/>
      <c r="I6" s="492"/>
      <c r="J6" s="492"/>
      <c r="N6" s="498" t="s">
        <v>564</v>
      </c>
      <c r="O6" s="499"/>
      <c r="P6" s="500"/>
      <c r="Q6" s="441" t="s">
        <v>1031</v>
      </c>
      <c r="R6" s="587" t="str">
        <f>IF(R5="Rush","Enter Reason for Marking Rush  &gt;  ",IF(R5="Older Feedback &amp; Rush","Enter Reason for Marking Rush  &gt;  ",IF(R5="Extreme Rush","Enter Reason for Marking Rush  &gt;  "," ")))</f>
        <v xml:space="preserve">Enter Reason for Marking Rush  &gt;  </v>
      </c>
      <c r="S6" s="604" t="s">
        <v>1059</v>
      </c>
      <c r="U6" s="82"/>
      <c r="V6" s="355" t="s">
        <v>1009</v>
      </c>
      <c r="W6" s="355"/>
      <c r="X6" s="355"/>
      <c r="Y6" s="355"/>
      <c r="Z6" s="355"/>
      <c r="AA6" s="355"/>
      <c r="AB6" s="82"/>
      <c r="AG6" s="547"/>
      <c r="AH6" s="547"/>
      <c r="AI6" s="547"/>
      <c r="AJ6" s="547"/>
      <c r="AK6" s="547"/>
      <c r="XFD6" s="462">
        <f t="shared" si="0"/>
        <v>1.7361111111111112E-2</v>
      </c>
    </row>
    <row r="7" spans="1:37 16384:16384" ht="15" customHeight="1" x14ac:dyDescent="0.3">
      <c r="A7" s="318" t="str">
        <f>'E-Essay'!P8</f>
        <v>Not Rated</v>
      </c>
      <c r="B7" s="318" t="str">
        <f>'E-Essay'!P8</f>
        <v>Not Rated</v>
      </c>
      <c r="D7" s="497"/>
      <c r="E7" s="497"/>
      <c r="F7" s="497"/>
      <c r="G7" s="497"/>
      <c r="H7" s="497"/>
      <c r="I7" s="492"/>
      <c r="J7" s="492"/>
      <c r="N7" s="501"/>
      <c r="O7" s="502"/>
      <c r="P7" s="503"/>
      <c r="R7" s="587"/>
      <c r="S7" s="605"/>
      <c r="V7" s="355" t="s">
        <v>1010</v>
      </c>
      <c r="W7" s="356"/>
      <c r="X7" s="356"/>
      <c r="Y7" s="356"/>
      <c r="Z7" s="356"/>
      <c r="AG7" s="547"/>
      <c r="AH7" s="547"/>
      <c r="AI7" s="547"/>
      <c r="AJ7" s="547"/>
      <c r="AK7" s="547"/>
      <c r="XFD7" s="462">
        <f t="shared" si="0"/>
        <v>2.0833333333333336E-2</v>
      </c>
    </row>
    <row r="8" spans="1:37 16384:16384" ht="15.75" customHeight="1" thickBot="1" x14ac:dyDescent="0.35">
      <c r="A8" s="318" t="str">
        <f>'N-Nursing'!L15</f>
        <v>Not Rated</v>
      </c>
      <c r="B8" s="318" t="str">
        <f>'N-Nursing'!L15</f>
        <v>Not Rated</v>
      </c>
      <c r="D8" s="497"/>
      <c r="E8" s="497"/>
      <c r="F8" s="497"/>
      <c r="G8" s="497"/>
      <c r="H8" s="497"/>
      <c r="I8" s="493"/>
      <c r="J8" s="493"/>
      <c r="N8" s="504"/>
      <c r="O8" s="505"/>
      <c r="P8" s="506"/>
      <c r="R8" s="587"/>
      <c r="S8" s="605"/>
      <c r="V8" s="355" t="s">
        <v>987</v>
      </c>
      <c r="W8" s="356"/>
      <c r="X8" s="356"/>
      <c r="Y8" s="356"/>
      <c r="Z8" s="356"/>
      <c r="AA8" s="356"/>
      <c r="AB8" s="356"/>
      <c r="AC8" s="356"/>
      <c r="AD8" s="356"/>
      <c r="AG8" s="547"/>
      <c r="AH8" s="547"/>
      <c r="AI8" s="547"/>
      <c r="AJ8" s="547"/>
      <c r="AK8" s="547"/>
      <c r="XFD8" s="462">
        <f t="shared" si="0"/>
        <v>2.4305555555555559E-2</v>
      </c>
    </row>
    <row r="9" spans="1:37 16384:16384" ht="23.25" customHeight="1" thickBot="1" x14ac:dyDescent="0.35">
      <c r="A9" s="318" t="str">
        <f>'L-Law'!M10</f>
        <v>Not Rated</v>
      </c>
      <c r="B9" s="318" t="str">
        <f>'L-Law'!M10</f>
        <v>Not Rated</v>
      </c>
      <c r="AG9" s="547"/>
      <c r="AH9" s="547"/>
      <c r="AI9" s="547"/>
      <c r="AJ9" s="547"/>
      <c r="AK9" s="547"/>
      <c r="XFD9" s="462">
        <f t="shared" si="0"/>
        <v>2.7777777777777783E-2</v>
      </c>
    </row>
    <row r="10" spans="1:37 16384:16384" ht="18.75" customHeight="1" thickBot="1" x14ac:dyDescent="0.4">
      <c r="A10" s="318" t="str">
        <f>'P-Presentation'!M14</f>
        <v>Not Rated</v>
      </c>
      <c r="B10" s="318" t="str">
        <f>'P-Presentation'!M14</f>
        <v>Not Rated</v>
      </c>
      <c r="N10" s="494" t="s">
        <v>1006</v>
      </c>
      <c r="O10" s="495"/>
      <c r="P10" s="495"/>
      <c r="Q10" s="495"/>
      <c r="R10" s="495"/>
      <c r="S10" s="496"/>
      <c r="V10" s="368" t="s">
        <v>996</v>
      </c>
      <c r="W10" s="59">
        <f>COUNTIF(A4:A15, "&gt;=0")</f>
        <v>2</v>
      </c>
      <c r="Y10" s="454"/>
      <c r="Z10" s="453"/>
      <c r="AA10" s="458" t="str">
        <f>IF(ISNUMBER(A5),"Basics","")</f>
        <v>Basics</v>
      </c>
      <c r="AB10" s="453"/>
      <c r="AC10" s="452"/>
      <c r="AD10" s="451"/>
      <c r="AE10" s="452"/>
      <c r="XFD10" s="462">
        <f t="shared" si="0"/>
        <v>3.1250000000000007E-2</v>
      </c>
    </row>
    <row r="11" spans="1:37 16384:16384" ht="19.5" customHeight="1" thickBot="1" x14ac:dyDescent="0.35">
      <c r="A11" s="318" t="str">
        <f>'D- Discussion Posts'!M8</f>
        <v>Not Rated</v>
      </c>
      <c r="B11" s="318" t="str">
        <f>'D- Discussion Posts'!M8</f>
        <v>Not Rated</v>
      </c>
      <c r="C11" s="474" t="s">
        <v>1</v>
      </c>
      <c r="D11" s="475"/>
      <c r="E11" s="475"/>
      <c r="F11" s="475"/>
      <c r="G11" s="475"/>
      <c r="H11" s="475"/>
      <c r="I11" s="475"/>
      <c r="J11" s="475"/>
      <c r="K11" s="475"/>
      <c r="L11" s="476"/>
      <c r="N11" s="477" t="s">
        <v>627</v>
      </c>
      <c r="O11" s="478"/>
      <c r="P11" s="478"/>
      <c r="Q11" s="479"/>
      <c r="R11" s="478" t="s">
        <v>903</v>
      </c>
      <c r="S11" s="479"/>
      <c r="AA11" s="458" t="str">
        <f>IF(ISNUMBER(A4),"Others","")</f>
        <v>Others</v>
      </c>
      <c r="XFD11" s="462">
        <f t="shared" si="0"/>
        <v>3.4722222222222231E-2</v>
      </c>
    </row>
    <row r="12" spans="1:37 16384:16384" ht="15" customHeight="1" x14ac:dyDescent="0.3">
      <c r="A12" s="318" t="str">
        <f>'R-Research Paper'!L13</f>
        <v>Not Rated</v>
      </c>
      <c r="B12" s="318" t="str">
        <f>'R-Research Paper'!L13</f>
        <v>Not Rated</v>
      </c>
      <c r="C12" s="526" t="s">
        <v>1060</v>
      </c>
      <c r="D12" s="527"/>
      <c r="E12" s="527"/>
      <c r="F12" s="527"/>
      <c r="G12" s="527"/>
      <c r="H12" s="527"/>
      <c r="I12" s="527"/>
      <c r="J12" s="527"/>
      <c r="K12" s="527"/>
      <c r="L12" s="528"/>
      <c r="N12" s="483" t="s">
        <v>275</v>
      </c>
      <c r="O12" s="484"/>
      <c r="P12" s="484"/>
      <c r="Q12" s="485"/>
      <c r="R12" s="466"/>
      <c r="S12" s="464"/>
      <c r="V12" s="387" t="s">
        <v>1033</v>
      </c>
      <c r="AA12" s="458" t="str">
        <f>IF(ISNUMBER(A6),"Reflections","")</f>
        <v/>
      </c>
      <c r="XFD12" s="462">
        <f t="shared" si="0"/>
        <v>3.8194444444444454E-2</v>
      </c>
    </row>
    <row r="13" spans="1:37 16384:16384" ht="15" customHeight="1" x14ac:dyDescent="0.3">
      <c r="A13" s="318" t="str">
        <f>'A-Annotations'!M17</f>
        <v>Not Rated</v>
      </c>
      <c r="B13" s="318" t="str">
        <f>'A-Annotations'!M17</f>
        <v>Not Rated</v>
      </c>
      <c r="C13" s="529"/>
      <c r="D13" s="530"/>
      <c r="E13" s="530"/>
      <c r="F13" s="530"/>
      <c r="G13" s="530"/>
      <c r="H13" s="530"/>
      <c r="I13" s="530"/>
      <c r="J13" s="530"/>
      <c r="K13" s="530"/>
      <c r="L13" s="531"/>
      <c r="N13" s="480" t="s">
        <v>815</v>
      </c>
      <c r="O13" s="481"/>
      <c r="P13" s="481"/>
      <c r="Q13" s="482"/>
      <c r="R13" s="467"/>
      <c r="S13" s="463"/>
      <c r="AA13" s="458" t="str">
        <f>IF(ISNUMBER(A7),"Essay","")</f>
        <v/>
      </c>
      <c r="XFD13" s="462">
        <f t="shared" si="0"/>
        <v>4.1666666666666678E-2</v>
      </c>
    </row>
    <row r="14" spans="1:37 16384:16384" ht="15" customHeight="1" thickBot="1" x14ac:dyDescent="0.35">
      <c r="A14" s="318" t="str">
        <f>'C-Case Study'!N13</f>
        <v>Not Rated</v>
      </c>
      <c r="B14" s="318" t="str">
        <f>'C-Case Study'!N13</f>
        <v>Not Rated</v>
      </c>
      <c r="C14" s="529"/>
      <c r="D14" s="530"/>
      <c r="E14" s="530"/>
      <c r="F14" s="530"/>
      <c r="G14" s="530"/>
      <c r="H14" s="530"/>
      <c r="I14" s="530"/>
      <c r="J14" s="530"/>
      <c r="K14" s="530"/>
      <c r="L14" s="531"/>
      <c r="N14" s="489" t="s">
        <v>816</v>
      </c>
      <c r="O14" s="490"/>
      <c r="P14" s="490"/>
      <c r="Q14" s="491"/>
      <c r="R14" s="468"/>
      <c r="S14" s="463"/>
      <c r="AA14" s="458" t="str">
        <f>IF(ISNUMBER(A8),"Nursing","")</f>
        <v/>
      </c>
      <c r="XFD14" s="462">
        <f t="shared" si="0"/>
        <v>4.5138888888888902E-2</v>
      </c>
    </row>
    <row r="15" spans="1:37 16384:16384" ht="18" customHeight="1" thickBot="1" x14ac:dyDescent="0.35">
      <c r="A15" s="63" t="str">
        <f>'G-Graded'!A1</f>
        <v>Not Rated</v>
      </c>
      <c r="B15" s="63" t="str">
        <f>'G-Graded'!A1</f>
        <v>Not Rated</v>
      </c>
      <c r="C15" s="529"/>
      <c r="D15" s="530"/>
      <c r="E15" s="530"/>
      <c r="F15" s="530"/>
      <c r="G15" s="530"/>
      <c r="H15" s="530"/>
      <c r="I15" s="530"/>
      <c r="J15" s="530"/>
      <c r="K15" s="530"/>
      <c r="L15" s="531"/>
      <c r="N15" s="486" t="s">
        <v>628</v>
      </c>
      <c r="O15" s="487"/>
      <c r="P15" s="487"/>
      <c r="Q15" s="488"/>
      <c r="R15" s="606" t="s">
        <v>903</v>
      </c>
      <c r="S15" s="607"/>
      <c r="AA15" s="458" t="str">
        <f>IF(ISNUMBER(A9),"Law","")</f>
        <v/>
      </c>
      <c r="XFD15" s="462">
        <f t="shared" si="0"/>
        <v>4.8611111111111126E-2</v>
      </c>
    </row>
    <row r="16" spans="1:37 16384:16384" ht="15" customHeight="1" x14ac:dyDescent="0.3">
      <c r="A16" s="461">
        <f>IF(N6="File Status","Not Rated",IF(N6="F2",(-0.3),(IF(N6="F3",(-1),(0)))))</f>
        <v>0</v>
      </c>
      <c r="B16" s="63"/>
      <c r="C16" s="529"/>
      <c r="D16" s="530"/>
      <c r="E16" s="530"/>
      <c r="F16" s="530"/>
      <c r="G16" s="530"/>
      <c r="H16" s="530"/>
      <c r="I16" s="530"/>
      <c r="J16" s="530"/>
      <c r="K16" s="530"/>
      <c r="L16" s="531"/>
      <c r="N16" s="483" t="s">
        <v>1000</v>
      </c>
      <c r="O16" s="484"/>
      <c r="P16" s="484"/>
      <c r="Q16" s="485"/>
      <c r="R16" s="467">
        <v>46146</v>
      </c>
      <c r="S16" s="463">
        <v>0.76736111111110894</v>
      </c>
      <c r="AA16" s="458" t="str">
        <f>IF(ISNUMBER(A10),"Presentation","")</f>
        <v/>
      </c>
      <c r="XFD16" s="462">
        <f t="shared" si="0"/>
        <v>5.208333333333335E-2</v>
      </c>
    </row>
    <row r="17" spans="1:30 16384:16384" ht="15" customHeight="1" x14ac:dyDescent="0.3">
      <c r="A17" s="318">
        <f>IFERROR(SUM(A4:A16)/A19, "Not Rated")</f>
        <v>1.25</v>
      </c>
      <c r="B17" s="318">
        <f>IFERROR(SUM(B4:B16)/B19, "Not Rated")</f>
        <v>1.25</v>
      </c>
      <c r="C17" s="529"/>
      <c r="D17" s="530"/>
      <c r="E17" s="530"/>
      <c r="F17" s="530"/>
      <c r="G17" s="530"/>
      <c r="H17" s="530"/>
      <c r="I17" s="530"/>
      <c r="J17" s="530"/>
      <c r="K17" s="530"/>
      <c r="L17" s="531"/>
      <c r="N17" s="480" t="s">
        <v>276</v>
      </c>
      <c r="O17" s="481"/>
      <c r="P17" s="481"/>
      <c r="Q17" s="482"/>
      <c r="R17" s="467">
        <v>46146</v>
      </c>
      <c r="S17" s="463">
        <v>0.80902777777777546</v>
      </c>
      <c r="AA17" s="458" t="str">
        <f>IF(ISNUMBER(A11),"Discussion","")</f>
        <v/>
      </c>
      <c r="XFD17" s="462">
        <f t="shared" si="0"/>
        <v>5.5555555555555573E-2</v>
      </c>
    </row>
    <row r="18" spans="1:30 16384:16384" ht="15" customHeight="1" x14ac:dyDescent="0.3">
      <c r="A18" s="318"/>
      <c r="B18" s="63"/>
      <c r="C18" s="529"/>
      <c r="D18" s="530"/>
      <c r="E18" s="530"/>
      <c r="F18" s="530"/>
      <c r="G18" s="530"/>
      <c r="H18" s="530"/>
      <c r="I18" s="530"/>
      <c r="J18" s="530"/>
      <c r="K18" s="530"/>
      <c r="L18" s="531"/>
      <c r="N18" s="480" t="s">
        <v>907</v>
      </c>
      <c r="O18" s="481"/>
      <c r="P18" s="481"/>
      <c r="Q18" s="482"/>
      <c r="R18" s="467">
        <v>46147</v>
      </c>
      <c r="S18" s="463">
        <v>3.472222222222222E-3</v>
      </c>
      <c r="AA18" s="458" t="str">
        <f>IF(ISNUMBER(A12),"Research Paper","")</f>
        <v/>
      </c>
      <c r="XFD18" s="462">
        <f t="shared" si="0"/>
        <v>5.9027777777777797E-2</v>
      </c>
    </row>
    <row r="19" spans="1:30 16384:16384" ht="15" customHeight="1" thickBot="1" x14ac:dyDescent="0.35">
      <c r="A19" s="63">
        <f>COUNTIF(A4:A15, "&gt;=0")</f>
        <v>2</v>
      </c>
      <c r="B19" s="63">
        <f>COUNTIF(B4:B15, "&gt;=0")</f>
        <v>2</v>
      </c>
      <c r="C19" s="529"/>
      <c r="D19" s="530"/>
      <c r="E19" s="530"/>
      <c r="F19" s="530"/>
      <c r="G19" s="530"/>
      <c r="H19" s="530"/>
      <c r="I19" s="530"/>
      <c r="J19" s="530"/>
      <c r="K19" s="530"/>
      <c r="L19" s="531"/>
      <c r="N19" s="608" t="s">
        <v>1007</v>
      </c>
      <c r="O19" s="609"/>
      <c r="P19" s="609"/>
      <c r="Q19" s="610"/>
      <c r="R19" s="469"/>
      <c r="S19" s="465"/>
      <c r="AA19" s="458" t="str">
        <f>IF(ISNUMBER(A13),"Annotations","")</f>
        <v/>
      </c>
      <c r="XFD19" s="462">
        <f t="shared" si="0"/>
        <v>6.2500000000000014E-2</v>
      </c>
    </row>
    <row r="20" spans="1:30 16384:16384" ht="24" customHeight="1" x14ac:dyDescent="0.3">
      <c r="C20" s="529"/>
      <c r="D20" s="530"/>
      <c r="E20" s="530"/>
      <c r="F20" s="530"/>
      <c r="G20" s="530"/>
      <c r="H20" s="530"/>
      <c r="I20" s="530"/>
      <c r="J20" s="530"/>
      <c r="K20" s="530"/>
      <c r="L20" s="531"/>
      <c r="AA20" s="458" t="str">
        <f>IF(ISNUMBER(A14),"Case Study","")</f>
        <v/>
      </c>
      <c r="XFD20" s="462">
        <f t="shared" si="0"/>
        <v>6.5972222222222238E-2</v>
      </c>
    </row>
    <row r="21" spans="1:30 16384:16384" ht="15" customHeight="1" x14ac:dyDescent="0.3">
      <c r="C21" s="532"/>
      <c r="D21" s="533"/>
      <c r="E21" s="533"/>
      <c r="F21" s="533"/>
      <c r="G21" s="533"/>
      <c r="H21" s="533"/>
      <c r="I21" s="533"/>
      <c r="J21" s="533"/>
      <c r="K21" s="533"/>
      <c r="L21" s="534"/>
      <c r="N21" s="68"/>
      <c r="O21" s="620" t="str">
        <f>IF(A17="Not Rated", "Not Rated",
   IF(OR(N6="F2", N6="F3"),
      IF(B17&gt;3, "Create a C", "Create an F"),
      IF(OR(N6="C", N6="F1"),
         IF(A17&gt;3, "Create a C", "Create an F"),
         IF(N6="File Status", "", "")
      )
   )
)</f>
        <v>Create an F</v>
      </c>
      <c r="P21" s="620"/>
      <c r="Q21" s="620"/>
      <c r="R21" s="620"/>
      <c r="S21" s="68"/>
      <c r="T21" s="68"/>
      <c r="U21" s="68"/>
      <c r="AA21" s="456" t="str">
        <f>IF(ISNUMBER(A15),"Graded","")</f>
        <v/>
      </c>
      <c r="XFD21" s="462">
        <f t="shared" si="0"/>
        <v>6.9444444444444461E-2</v>
      </c>
    </row>
    <row r="22" spans="1:30 16384:16384" ht="15" customHeight="1" x14ac:dyDescent="0.3">
      <c r="C22" s="516"/>
      <c r="D22" s="517"/>
      <c r="E22" s="517"/>
      <c r="F22" s="517"/>
      <c r="G22" s="517"/>
      <c r="H22" s="517"/>
      <c r="I22" s="517"/>
      <c r="J22" s="517"/>
      <c r="K22" s="517"/>
      <c r="L22" s="518"/>
      <c r="N22" s="68"/>
      <c r="O22" s="620"/>
      <c r="P22" s="620"/>
      <c r="Q22" s="620"/>
      <c r="R22" s="620"/>
      <c r="S22" s="388" t="str">
        <f>IF(R5="Rush","C-file exception applicable",IF(R5="Older Feedback &amp; Rush","C-file exception applicable",IF(R5="Extreme Rush","C-file exception applicable"," ")))</f>
        <v>C-file exception applicable</v>
      </c>
      <c r="T22" s="68"/>
      <c r="U22" s="68"/>
      <c r="V22" s="39"/>
      <c r="AA22" s="455"/>
      <c r="XFD22" s="462">
        <f t="shared" si="0"/>
        <v>7.2916666666666685E-2</v>
      </c>
    </row>
    <row r="23" spans="1:30 16384:16384" ht="15" customHeight="1" x14ac:dyDescent="0.3">
      <c r="C23" s="519"/>
      <c r="D23" s="520"/>
      <c r="E23" s="520"/>
      <c r="F23" s="520"/>
      <c r="G23" s="520"/>
      <c r="H23" s="520"/>
      <c r="I23" s="520"/>
      <c r="J23" s="520"/>
      <c r="K23" s="520"/>
      <c r="L23" s="521"/>
      <c r="O23" s="620"/>
      <c r="P23" s="620"/>
      <c r="Q23" s="620"/>
      <c r="R23" s="620"/>
      <c r="S23" s="389"/>
      <c r="T23" s="39"/>
      <c r="U23" s="39"/>
      <c r="V23" s="39"/>
      <c r="XFD23" s="462">
        <f t="shared" si="0"/>
        <v>7.6388888888888909E-2</v>
      </c>
    </row>
    <row r="24" spans="1:30 16384:16384" ht="15" customHeight="1" x14ac:dyDescent="0.3">
      <c r="C24" s="519"/>
      <c r="D24" s="520"/>
      <c r="E24" s="520"/>
      <c r="F24" s="520"/>
      <c r="G24" s="520"/>
      <c r="H24" s="520"/>
      <c r="I24" s="520"/>
      <c r="J24" s="520"/>
      <c r="K24" s="520"/>
      <c r="L24" s="521"/>
      <c r="O24" s="380"/>
      <c r="P24" s="380"/>
      <c r="Q24" s="380"/>
      <c r="R24" s="380"/>
      <c r="S24" s="389"/>
      <c r="XFD24" s="462">
        <f t="shared" si="0"/>
        <v>7.9861111111111133E-2</v>
      </c>
    </row>
    <row r="25" spans="1:30 16384:16384" ht="15" customHeight="1" thickBot="1" x14ac:dyDescent="0.35">
      <c r="C25" s="519"/>
      <c r="D25" s="520"/>
      <c r="E25" s="520"/>
      <c r="F25" s="520"/>
      <c r="G25" s="520"/>
      <c r="H25" s="520"/>
      <c r="I25" s="520"/>
      <c r="J25" s="520"/>
      <c r="K25" s="520"/>
      <c r="L25" s="521"/>
      <c r="XFD25" s="462">
        <f t="shared" si="0"/>
        <v>8.3333333333333356E-2</v>
      </c>
    </row>
    <row r="26" spans="1:30 16384:16384" ht="15" customHeight="1" x14ac:dyDescent="0.3">
      <c r="C26" s="519"/>
      <c r="D26" s="520"/>
      <c r="E26" s="520"/>
      <c r="F26" s="520"/>
      <c r="G26" s="520"/>
      <c r="H26" s="520"/>
      <c r="I26" s="520"/>
      <c r="J26" s="520"/>
      <c r="K26" s="520"/>
      <c r="L26" s="521"/>
      <c r="N26" s="589" t="s">
        <v>286</v>
      </c>
      <c r="O26" s="590"/>
      <c r="P26" s="590"/>
      <c r="Q26" s="590"/>
      <c r="R26" s="590"/>
      <c r="S26" s="591"/>
      <c r="V26" s="589" t="s">
        <v>288</v>
      </c>
      <c r="W26" s="590"/>
      <c r="X26" s="590"/>
      <c r="Y26" s="590"/>
      <c r="Z26" s="590"/>
      <c r="AA26" s="590"/>
      <c r="AB26" s="590"/>
      <c r="AC26" s="590"/>
      <c r="AD26" s="591"/>
      <c r="XFD26" s="462">
        <f t="shared" si="0"/>
        <v>8.680555555555558E-2</v>
      </c>
    </row>
    <row r="27" spans="1:30 16384:16384" ht="15" customHeight="1" thickBot="1" x14ac:dyDescent="0.35">
      <c r="C27" s="519"/>
      <c r="D27" s="520"/>
      <c r="E27" s="520"/>
      <c r="F27" s="520"/>
      <c r="G27" s="520"/>
      <c r="H27" s="520"/>
      <c r="I27" s="520"/>
      <c r="J27" s="520"/>
      <c r="K27" s="520"/>
      <c r="L27" s="521"/>
      <c r="N27" s="592"/>
      <c r="O27" s="593"/>
      <c r="P27" s="593"/>
      <c r="Q27" s="593"/>
      <c r="R27" s="593"/>
      <c r="S27" s="594"/>
      <c r="U27" s="390"/>
      <c r="V27" s="592"/>
      <c r="W27" s="593"/>
      <c r="X27" s="593"/>
      <c r="Y27" s="593"/>
      <c r="Z27" s="593"/>
      <c r="AA27" s="593"/>
      <c r="AB27" s="593"/>
      <c r="AC27" s="593"/>
      <c r="AD27" s="594"/>
      <c r="XFD27" s="462">
        <f t="shared" si="0"/>
        <v>9.0277777777777804E-2</v>
      </c>
    </row>
    <row r="28" spans="1:30 16384:16384" ht="21.75" customHeight="1" x14ac:dyDescent="0.3">
      <c r="C28" s="519"/>
      <c r="D28" s="520"/>
      <c r="E28" s="520"/>
      <c r="F28" s="520"/>
      <c r="G28" s="520"/>
      <c r="H28" s="520"/>
      <c r="I28" s="520"/>
      <c r="J28" s="520"/>
      <c r="K28" s="520"/>
      <c r="L28" s="521"/>
      <c r="N28" s="611"/>
      <c r="O28" s="612"/>
      <c r="P28" s="612"/>
      <c r="Q28" s="612"/>
      <c r="R28" s="612"/>
      <c r="S28" s="613"/>
      <c r="V28" s="595" t="s">
        <v>587</v>
      </c>
      <c r="W28" s="596"/>
      <c r="X28" s="596"/>
      <c r="Y28" s="596"/>
      <c r="Z28" s="596"/>
      <c r="AA28" s="596"/>
      <c r="AB28" s="596"/>
      <c r="AC28" s="596"/>
      <c r="AD28" s="597"/>
      <c r="XFD28" s="462">
        <f t="shared" si="0"/>
        <v>9.3750000000000028E-2</v>
      </c>
    </row>
    <row r="29" spans="1:30 16384:16384" ht="19.5" customHeight="1" x14ac:dyDescent="0.3">
      <c r="C29" s="519"/>
      <c r="D29" s="520"/>
      <c r="E29" s="520"/>
      <c r="F29" s="520"/>
      <c r="G29" s="520"/>
      <c r="H29" s="520"/>
      <c r="I29" s="520"/>
      <c r="J29" s="520"/>
      <c r="K29" s="520"/>
      <c r="L29" s="521"/>
      <c r="N29" s="614"/>
      <c r="O29" s="615"/>
      <c r="P29" s="615"/>
      <c r="Q29" s="615"/>
      <c r="R29" s="615"/>
      <c r="S29" s="616"/>
      <c r="U29" s="386"/>
      <c r="V29" s="598"/>
      <c r="W29" s="599"/>
      <c r="X29" s="599"/>
      <c r="Y29" s="599"/>
      <c r="Z29" s="599"/>
      <c r="AA29" s="599"/>
      <c r="AB29" s="599"/>
      <c r="AC29" s="599"/>
      <c r="AD29" s="600"/>
      <c r="XFD29" s="462">
        <f t="shared" si="0"/>
        <v>9.7222222222222252E-2</v>
      </c>
    </row>
    <row r="30" spans="1:30 16384:16384" ht="18.75" customHeight="1" x14ac:dyDescent="0.3">
      <c r="C30" s="522"/>
      <c r="D30" s="523"/>
      <c r="E30" s="523"/>
      <c r="F30" s="523"/>
      <c r="G30" s="523"/>
      <c r="H30" s="523"/>
      <c r="I30" s="523"/>
      <c r="J30" s="523"/>
      <c r="K30" s="523"/>
      <c r="L30" s="524"/>
      <c r="N30" s="614"/>
      <c r="O30" s="615"/>
      <c r="P30" s="615"/>
      <c r="Q30" s="615"/>
      <c r="R30" s="615"/>
      <c r="S30" s="616"/>
      <c r="U30" s="386"/>
      <c r="V30" s="598"/>
      <c r="W30" s="599"/>
      <c r="X30" s="599"/>
      <c r="Y30" s="599"/>
      <c r="Z30" s="599"/>
      <c r="AA30" s="599"/>
      <c r="AB30" s="599"/>
      <c r="AC30" s="599"/>
      <c r="AD30" s="600"/>
      <c r="XFD30" s="462">
        <f t="shared" si="0"/>
        <v>0.10069444444444448</v>
      </c>
    </row>
    <row r="31" spans="1:30 16384:16384" ht="15" customHeight="1" x14ac:dyDescent="0.3">
      <c r="C31" s="507"/>
      <c r="D31" s="508"/>
      <c r="E31" s="508"/>
      <c r="F31" s="508"/>
      <c r="G31" s="508"/>
      <c r="H31" s="508"/>
      <c r="I31" s="508"/>
      <c r="J31" s="508"/>
      <c r="K31" s="508"/>
      <c r="L31" s="509"/>
      <c r="N31" s="614"/>
      <c r="O31" s="615"/>
      <c r="P31" s="615"/>
      <c r="Q31" s="615"/>
      <c r="R31" s="615"/>
      <c r="S31" s="616"/>
      <c r="U31" s="386"/>
      <c r="V31" s="598"/>
      <c r="W31" s="599"/>
      <c r="X31" s="599"/>
      <c r="Y31" s="599"/>
      <c r="Z31" s="599"/>
      <c r="AA31" s="599"/>
      <c r="AB31" s="599"/>
      <c r="AC31" s="599"/>
      <c r="AD31" s="600"/>
      <c r="XFD31" s="462">
        <f t="shared" si="0"/>
        <v>0.1041666666666667</v>
      </c>
    </row>
    <row r="32" spans="1:30 16384:16384" ht="19.5" customHeight="1" x14ac:dyDescent="0.3">
      <c r="C32" s="510"/>
      <c r="D32" s="511"/>
      <c r="E32" s="511"/>
      <c r="F32" s="511"/>
      <c r="G32" s="511"/>
      <c r="H32" s="511"/>
      <c r="I32" s="511"/>
      <c r="J32" s="511"/>
      <c r="K32" s="511"/>
      <c r="L32" s="512"/>
      <c r="N32" s="614"/>
      <c r="O32" s="615"/>
      <c r="P32" s="615"/>
      <c r="Q32" s="615"/>
      <c r="R32" s="615"/>
      <c r="S32" s="616"/>
      <c r="U32" s="386"/>
      <c r="V32" s="598"/>
      <c r="W32" s="599"/>
      <c r="X32" s="599"/>
      <c r="Y32" s="599"/>
      <c r="Z32" s="599"/>
      <c r="AA32" s="599"/>
      <c r="AB32" s="599"/>
      <c r="AC32" s="599"/>
      <c r="AD32" s="600"/>
      <c r="XFD32" s="462">
        <f t="shared" si="0"/>
        <v>0.10763888888888892</v>
      </c>
    </row>
    <row r="33" spans="3:30 16384:16384" ht="28.5" customHeight="1" x14ac:dyDescent="0.3">
      <c r="C33" s="510"/>
      <c r="D33" s="511"/>
      <c r="E33" s="511"/>
      <c r="F33" s="511"/>
      <c r="G33" s="511"/>
      <c r="H33" s="511"/>
      <c r="I33" s="511"/>
      <c r="J33" s="511"/>
      <c r="K33" s="511"/>
      <c r="L33" s="512"/>
      <c r="N33" s="614"/>
      <c r="O33" s="615"/>
      <c r="P33" s="615"/>
      <c r="Q33" s="615"/>
      <c r="R33" s="615"/>
      <c r="S33" s="616"/>
      <c r="U33" s="386"/>
      <c r="V33" s="598"/>
      <c r="W33" s="599"/>
      <c r="X33" s="599"/>
      <c r="Y33" s="599"/>
      <c r="Z33" s="599"/>
      <c r="AA33" s="599"/>
      <c r="AB33" s="599"/>
      <c r="AC33" s="599"/>
      <c r="AD33" s="600"/>
      <c r="XFD33" s="462">
        <f t="shared" si="0"/>
        <v>0.11111111111111115</v>
      </c>
    </row>
    <row r="34" spans="3:30 16384:16384" ht="21" customHeight="1" x14ac:dyDescent="0.3">
      <c r="C34" s="510"/>
      <c r="D34" s="511"/>
      <c r="E34" s="511"/>
      <c r="F34" s="511"/>
      <c r="G34" s="511"/>
      <c r="H34" s="511"/>
      <c r="I34" s="511"/>
      <c r="J34" s="511"/>
      <c r="K34" s="511"/>
      <c r="L34" s="512"/>
      <c r="N34" s="614"/>
      <c r="O34" s="615"/>
      <c r="P34" s="615"/>
      <c r="Q34" s="615"/>
      <c r="R34" s="615"/>
      <c r="S34" s="616"/>
      <c r="U34" s="386"/>
      <c r="V34" s="598"/>
      <c r="W34" s="599"/>
      <c r="X34" s="599"/>
      <c r="Y34" s="599"/>
      <c r="Z34" s="599"/>
      <c r="AA34" s="599"/>
      <c r="AB34" s="599"/>
      <c r="AC34" s="599"/>
      <c r="AD34" s="600"/>
      <c r="XFD34" s="462">
        <f t="shared" si="0"/>
        <v>0.11458333333333337</v>
      </c>
    </row>
    <row r="35" spans="3:30 16384:16384" ht="22.5" customHeight="1" x14ac:dyDescent="0.3">
      <c r="C35" s="510"/>
      <c r="D35" s="511"/>
      <c r="E35" s="511"/>
      <c r="F35" s="511"/>
      <c r="G35" s="511"/>
      <c r="H35" s="511"/>
      <c r="I35" s="511"/>
      <c r="J35" s="511"/>
      <c r="K35" s="511"/>
      <c r="L35" s="512"/>
      <c r="N35" s="614"/>
      <c r="O35" s="615"/>
      <c r="P35" s="615"/>
      <c r="Q35" s="615"/>
      <c r="R35" s="615"/>
      <c r="S35" s="616"/>
      <c r="U35" s="386"/>
      <c r="V35" s="598"/>
      <c r="W35" s="599"/>
      <c r="X35" s="599"/>
      <c r="Y35" s="599"/>
      <c r="Z35" s="599"/>
      <c r="AA35" s="599"/>
      <c r="AB35" s="599"/>
      <c r="AC35" s="599"/>
      <c r="AD35" s="600"/>
      <c r="XFD35" s="462">
        <f t="shared" si="0"/>
        <v>0.11805555555555559</v>
      </c>
    </row>
    <row r="36" spans="3:30 16384:16384" ht="15" customHeight="1" x14ac:dyDescent="0.3">
      <c r="C36" s="510"/>
      <c r="D36" s="511"/>
      <c r="E36" s="511"/>
      <c r="F36" s="511"/>
      <c r="G36" s="511"/>
      <c r="H36" s="511"/>
      <c r="I36" s="511"/>
      <c r="J36" s="511"/>
      <c r="K36" s="511"/>
      <c r="L36" s="512"/>
      <c r="N36" s="614"/>
      <c r="O36" s="615"/>
      <c r="P36" s="615"/>
      <c r="Q36" s="615"/>
      <c r="R36" s="615"/>
      <c r="S36" s="616"/>
      <c r="U36" s="386"/>
      <c r="V36" s="598"/>
      <c r="W36" s="599"/>
      <c r="X36" s="599"/>
      <c r="Y36" s="599"/>
      <c r="Z36" s="599"/>
      <c r="AA36" s="599"/>
      <c r="AB36" s="599"/>
      <c r="AC36" s="599"/>
      <c r="AD36" s="600"/>
      <c r="XFD36" s="462">
        <f t="shared" si="0"/>
        <v>0.12152777777777782</v>
      </c>
    </row>
    <row r="37" spans="3:30 16384:16384" ht="15.75" customHeight="1" thickBot="1" x14ac:dyDescent="0.35">
      <c r="C37" s="513"/>
      <c r="D37" s="514"/>
      <c r="E37" s="514"/>
      <c r="F37" s="514"/>
      <c r="G37" s="514"/>
      <c r="H37" s="514"/>
      <c r="I37" s="514"/>
      <c r="J37" s="514"/>
      <c r="K37" s="514"/>
      <c r="L37" s="515"/>
      <c r="N37" s="614"/>
      <c r="O37" s="615"/>
      <c r="P37" s="615"/>
      <c r="Q37" s="615"/>
      <c r="R37" s="615"/>
      <c r="S37" s="616"/>
      <c r="U37" s="386"/>
      <c r="V37" s="598"/>
      <c r="W37" s="599"/>
      <c r="X37" s="599"/>
      <c r="Y37" s="599"/>
      <c r="Z37" s="599"/>
      <c r="AA37" s="599"/>
      <c r="AB37" s="599"/>
      <c r="AC37" s="599"/>
      <c r="AD37" s="600"/>
      <c r="XFD37" s="462">
        <f t="shared" si="0"/>
        <v>0.12500000000000003</v>
      </c>
    </row>
    <row r="38" spans="3:30 16384:16384" x14ac:dyDescent="0.3">
      <c r="N38" s="614"/>
      <c r="O38" s="615"/>
      <c r="P38" s="615"/>
      <c r="Q38" s="615"/>
      <c r="R38" s="615"/>
      <c r="S38" s="616"/>
      <c r="U38" s="386"/>
      <c r="V38" s="598"/>
      <c r="W38" s="599"/>
      <c r="X38" s="599"/>
      <c r="Y38" s="599"/>
      <c r="Z38" s="599"/>
      <c r="AA38" s="599"/>
      <c r="AB38" s="599"/>
      <c r="AC38" s="599"/>
      <c r="AD38" s="600"/>
      <c r="XFD38" s="462">
        <f t="shared" si="0"/>
        <v>0.12847222222222224</v>
      </c>
    </row>
    <row r="39" spans="3:30 16384:16384" ht="15" thickBot="1" x14ac:dyDescent="0.35">
      <c r="N39" s="614"/>
      <c r="O39" s="615"/>
      <c r="P39" s="615"/>
      <c r="Q39" s="615"/>
      <c r="R39" s="615"/>
      <c r="S39" s="616"/>
      <c r="U39" s="386"/>
      <c r="V39" s="598"/>
      <c r="W39" s="599"/>
      <c r="X39" s="599"/>
      <c r="Y39" s="599"/>
      <c r="Z39" s="599"/>
      <c r="AA39" s="599"/>
      <c r="AB39" s="599"/>
      <c r="AC39" s="599"/>
      <c r="AD39" s="600"/>
      <c r="XFD39" s="462">
        <f t="shared" si="0"/>
        <v>0.13194444444444445</v>
      </c>
    </row>
    <row r="40" spans="3:30 16384:16384" x14ac:dyDescent="0.3">
      <c r="E40" s="123"/>
      <c r="F40" s="76"/>
      <c r="G40" s="76"/>
      <c r="H40" s="76"/>
      <c r="I40" s="76"/>
      <c r="J40" s="76"/>
      <c r="K40" s="77"/>
      <c r="N40" s="614"/>
      <c r="O40" s="615"/>
      <c r="P40" s="615"/>
      <c r="Q40" s="615"/>
      <c r="R40" s="615"/>
      <c r="S40" s="616"/>
      <c r="U40" s="386"/>
      <c r="V40" s="598"/>
      <c r="W40" s="599"/>
      <c r="X40" s="599"/>
      <c r="Y40" s="599"/>
      <c r="Z40" s="599"/>
      <c r="AA40" s="599"/>
      <c r="AB40" s="599"/>
      <c r="AC40" s="599"/>
      <c r="AD40" s="600"/>
      <c r="XFD40" s="462">
        <f t="shared" si="0"/>
        <v>0.13541666666666666</v>
      </c>
    </row>
    <row r="41" spans="3:30 16384:16384" ht="18.600000000000001" thickBot="1" x14ac:dyDescent="0.4">
      <c r="E41" s="36"/>
      <c r="F41" s="525" t="s">
        <v>575</v>
      </c>
      <c r="G41" s="525"/>
      <c r="H41" s="525"/>
      <c r="I41" s="525"/>
      <c r="K41" s="37"/>
      <c r="N41" s="614"/>
      <c r="O41" s="615"/>
      <c r="P41" s="615"/>
      <c r="Q41" s="615"/>
      <c r="R41" s="615"/>
      <c r="S41" s="616"/>
      <c r="U41" s="386"/>
      <c r="V41" s="601"/>
      <c r="W41" s="602"/>
      <c r="X41" s="602"/>
      <c r="Y41" s="602"/>
      <c r="Z41" s="602"/>
      <c r="AA41" s="602"/>
      <c r="AB41" s="602"/>
      <c r="AC41" s="602"/>
      <c r="AD41" s="603"/>
      <c r="XFD41" s="462">
        <f t="shared" si="0"/>
        <v>0.13888888888888887</v>
      </c>
    </row>
    <row r="42" spans="3:30 16384:16384" ht="19.5" customHeight="1" x14ac:dyDescent="0.3">
      <c r="E42" s="198" t="s">
        <v>580</v>
      </c>
      <c r="F42" s="195" t="s">
        <v>567</v>
      </c>
      <c r="H42" s="197" t="s">
        <v>583</v>
      </c>
      <c r="I42" s="195" t="s">
        <v>570</v>
      </c>
      <c r="K42" s="37"/>
      <c r="N42" s="614"/>
      <c r="O42" s="615"/>
      <c r="P42" s="615"/>
      <c r="Q42" s="615"/>
      <c r="R42" s="615"/>
      <c r="S42" s="616"/>
      <c r="XFD42" s="462">
        <f t="shared" si="0"/>
        <v>0.14236111111111108</v>
      </c>
    </row>
    <row r="43" spans="3:30 16384:16384" ht="16.5" customHeight="1" x14ac:dyDescent="0.3">
      <c r="E43" s="198" t="s">
        <v>563</v>
      </c>
      <c r="F43" s="195" t="s">
        <v>568</v>
      </c>
      <c r="H43" s="197" t="s">
        <v>549</v>
      </c>
      <c r="I43" s="195" t="s">
        <v>571</v>
      </c>
      <c r="K43" s="37"/>
      <c r="N43" s="614"/>
      <c r="O43" s="615"/>
      <c r="P43" s="615"/>
      <c r="Q43" s="615"/>
      <c r="R43" s="615"/>
      <c r="S43" s="616"/>
      <c r="V43" s="47" t="s">
        <v>973</v>
      </c>
      <c r="W43" s="47"/>
      <c r="X43" s="47"/>
      <c r="Y43" s="39"/>
      <c r="Z43" s="39"/>
      <c r="XFD43" s="462">
        <f t="shared" si="0"/>
        <v>0.14583333333333329</v>
      </c>
    </row>
    <row r="44" spans="3:30 16384:16384" x14ac:dyDescent="0.3">
      <c r="E44" s="198" t="s">
        <v>566</v>
      </c>
      <c r="F44" s="195" t="s">
        <v>574</v>
      </c>
      <c r="H44" s="197" t="s">
        <v>564</v>
      </c>
      <c r="I44" s="195" t="s">
        <v>577</v>
      </c>
      <c r="K44" s="37"/>
      <c r="N44" s="614"/>
      <c r="O44" s="615"/>
      <c r="P44" s="615"/>
      <c r="Q44" s="615"/>
      <c r="R44" s="615"/>
      <c r="S44" s="616"/>
      <c r="T44" s="39"/>
      <c r="V44" s="47" t="s">
        <v>244</v>
      </c>
      <c r="W44" s="47"/>
      <c r="X44" s="47"/>
      <c r="Y44" s="39"/>
      <c r="Z44" s="39"/>
      <c r="XFD44" s="462">
        <f t="shared" si="0"/>
        <v>0.1493055555555555</v>
      </c>
    </row>
    <row r="45" spans="3:30 16384:16384" ht="15" thickBot="1" x14ac:dyDescent="0.35">
      <c r="E45" s="198" t="s">
        <v>581</v>
      </c>
      <c r="F45" s="195" t="s">
        <v>569</v>
      </c>
      <c r="H45" s="197" t="s">
        <v>584</v>
      </c>
      <c r="I45" s="195" t="s">
        <v>572</v>
      </c>
      <c r="K45" s="37"/>
      <c r="N45" s="617"/>
      <c r="O45" s="618"/>
      <c r="P45" s="618"/>
      <c r="Q45" s="618"/>
      <c r="R45" s="618"/>
      <c r="S45" s="619"/>
      <c r="T45" s="39"/>
      <c r="V45" s="47" t="s">
        <v>245</v>
      </c>
      <c r="W45" s="47"/>
      <c r="X45" s="47"/>
      <c r="Y45" s="39"/>
      <c r="Z45" s="39"/>
      <c r="XFD45" s="462">
        <f t="shared" si="0"/>
        <v>0.15277777777777771</v>
      </c>
    </row>
    <row r="46" spans="3:30 16384:16384" x14ac:dyDescent="0.3">
      <c r="E46" s="198" t="s">
        <v>565</v>
      </c>
      <c r="F46" s="195" t="s">
        <v>576</v>
      </c>
      <c r="H46" s="197" t="s">
        <v>585</v>
      </c>
      <c r="I46" s="195" t="s">
        <v>578</v>
      </c>
      <c r="K46" s="37"/>
      <c r="P46" s="39"/>
      <c r="Q46" s="39"/>
      <c r="R46" s="39"/>
      <c r="S46" s="39"/>
      <c r="T46" s="39"/>
      <c r="V46" s="544" t="s">
        <v>1004</v>
      </c>
      <c r="W46" s="545"/>
      <c r="X46" s="546"/>
      <c r="XFD46" s="462">
        <f t="shared" si="0"/>
        <v>0.15624999999999992</v>
      </c>
    </row>
    <row r="47" spans="3:30 16384:16384" x14ac:dyDescent="0.3">
      <c r="E47" s="198" t="s">
        <v>582</v>
      </c>
      <c r="F47" s="196" t="s">
        <v>573</v>
      </c>
      <c r="H47" s="197" t="s">
        <v>586</v>
      </c>
      <c r="I47" s="196" t="s">
        <v>579</v>
      </c>
      <c r="K47" s="37"/>
      <c r="M47" s="407" t="s">
        <v>1032</v>
      </c>
      <c r="XFD47" s="462">
        <f t="shared" si="0"/>
        <v>0.15972222222222213</v>
      </c>
    </row>
    <row r="48" spans="3:30 16384:16384" x14ac:dyDescent="0.3">
      <c r="E48" s="36"/>
      <c r="H48" s="197" t="s">
        <v>977</v>
      </c>
      <c r="I48" s="357" t="s">
        <v>976</v>
      </c>
      <c r="K48" s="37"/>
      <c r="M48" s="547" t="s">
        <v>1005</v>
      </c>
      <c r="N48" s="547"/>
      <c r="O48" s="547"/>
      <c r="P48" s="547"/>
      <c r="Q48" s="547"/>
      <c r="R48" s="547"/>
      <c r="S48" s="547"/>
      <c r="V48" s="84" t="s">
        <v>367</v>
      </c>
      <c r="XFD48" s="462">
        <f t="shared" si="0"/>
        <v>0.16319444444444434</v>
      </c>
    </row>
    <row r="49" spans="3:24 16384:16384" ht="15" thickBot="1" x14ac:dyDescent="0.35">
      <c r="E49" s="41"/>
      <c r="F49" s="42"/>
      <c r="G49" s="42"/>
      <c r="H49" s="42"/>
      <c r="I49" s="42"/>
      <c r="J49" s="42"/>
      <c r="K49" s="43"/>
      <c r="M49" s="547"/>
      <c r="N49" s="547"/>
      <c r="O49" s="547"/>
      <c r="P49" s="547"/>
      <c r="Q49" s="547"/>
      <c r="R49" s="547"/>
      <c r="S49" s="547"/>
      <c r="XFD49" s="462">
        <f t="shared" si="0"/>
        <v>0.16666666666666655</v>
      </c>
    </row>
    <row r="50" spans="3:24 16384:16384" ht="186.75" customHeight="1" thickBot="1" x14ac:dyDescent="0.35">
      <c r="M50" s="547"/>
      <c r="N50" s="547"/>
      <c r="O50" s="547"/>
      <c r="P50" s="547"/>
      <c r="Q50" s="547"/>
      <c r="R50" s="547"/>
      <c r="S50" s="547"/>
      <c r="XFD50" s="462">
        <f t="shared" si="0"/>
        <v>0.17013888888888876</v>
      </c>
    </row>
    <row r="51" spans="3:24 16384:16384" ht="15" customHeight="1" x14ac:dyDescent="0.3">
      <c r="C51" s="560" t="s">
        <v>1023</v>
      </c>
      <c r="D51" s="561"/>
      <c r="E51" s="561"/>
      <c r="F51" s="561"/>
      <c r="G51" s="561"/>
      <c r="H51" s="561"/>
      <c r="I51" s="561"/>
      <c r="J51" s="561"/>
      <c r="K51" s="561"/>
      <c r="L51" s="561"/>
      <c r="M51" s="561"/>
      <c r="N51" s="561"/>
      <c r="O51" s="561"/>
      <c r="P51" s="561"/>
      <c r="Q51" s="561"/>
      <c r="R51" s="561"/>
      <c r="S51" s="561"/>
      <c r="T51" s="561"/>
      <c r="U51" s="561"/>
      <c r="V51" s="561"/>
      <c r="W51" s="561"/>
      <c r="X51" s="562"/>
      <c r="XFD51" s="462">
        <f t="shared" si="0"/>
        <v>0.17361111111111097</v>
      </c>
    </row>
    <row r="52" spans="3:24 16384:16384" ht="30" customHeight="1" x14ac:dyDescent="0.3">
      <c r="C52" s="563"/>
      <c r="D52" s="564"/>
      <c r="E52" s="564"/>
      <c r="F52" s="564"/>
      <c r="G52" s="564"/>
      <c r="H52" s="564"/>
      <c r="I52" s="564"/>
      <c r="J52" s="564"/>
      <c r="K52" s="564"/>
      <c r="L52" s="564"/>
      <c r="M52" s="564"/>
      <c r="N52" s="564"/>
      <c r="O52" s="564"/>
      <c r="P52" s="564"/>
      <c r="Q52" s="564"/>
      <c r="R52" s="564"/>
      <c r="S52" s="564"/>
      <c r="T52" s="564"/>
      <c r="U52" s="564"/>
      <c r="V52" s="564"/>
      <c r="W52" s="564"/>
      <c r="X52" s="565"/>
      <c r="XFD52" s="462">
        <f t="shared" si="0"/>
        <v>0.17708333333333318</v>
      </c>
    </row>
    <row r="53" spans="3:24 16384:16384" ht="27.75" customHeight="1" x14ac:dyDescent="0.3">
      <c r="C53" s="36"/>
      <c r="G53" s="402" t="s">
        <v>1026</v>
      </c>
      <c r="I53" s="403" t="s">
        <v>1025</v>
      </c>
      <c r="R53" s="402" t="s">
        <v>1027</v>
      </c>
      <c r="S53" s="403" t="s">
        <v>1025</v>
      </c>
      <c r="X53" s="37"/>
      <c r="XFD53" s="462">
        <f t="shared" si="0"/>
        <v>0.18055555555555539</v>
      </c>
    </row>
    <row r="54" spans="3:24 16384:16384" x14ac:dyDescent="0.3">
      <c r="C54" s="548"/>
      <c r="D54" s="549"/>
      <c r="E54" s="549"/>
      <c r="F54" s="549"/>
      <c r="G54" s="549"/>
      <c r="H54" s="549"/>
      <c r="I54" s="549"/>
      <c r="J54" s="549"/>
      <c r="K54" s="549"/>
      <c r="L54" s="549"/>
      <c r="M54" s="569"/>
      <c r="N54" s="570"/>
      <c r="O54" s="570"/>
      <c r="P54" s="570"/>
      <c r="Q54" s="570"/>
      <c r="R54" s="570"/>
      <c r="S54" s="570"/>
      <c r="T54" s="570"/>
      <c r="U54" s="570"/>
      <c r="V54" s="570"/>
      <c r="W54" s="570"/>
      <c r="X54" s="571"/>
      <c r="XFD54" s="462">
        <f t="shared" si="0"/>
        <v>0.1840277777777776</v>
      </c>
    </row>
    <row r="55" spans="3:24 16384:16384" x14ac:dyDescent="0.3">
      <c r="C55" s="548"/>
      <c r="D55" s="549"/>
      <c r="E55" s="549"/>
      <c r="F55" s="549"/>
      <c r="G55" s="549"/>
      <c r="H55" s="549"/>
      <c r="I55" s="549"/>
      <c r="J55" s="549"/>
      <c r="K55" s="549"/>
      <c r="L55" s="549"/>
      <c r="M55" s="572"/>
      <c r="N55" s="573"/>
      <c r="O55" s="573"/>
      <c r="P55" s="573"/>
      <c r="Q55" s="573"/>
      <c r="R55" s="573"/>
      <c r="S55" s="573"/>
      <c r="T55" s="573"/>
      <c r="U55" s="573"/>
      <c r="V55" s="573"/>
      <c r="W55" s="573"/>
      <c r="X55" s="574"/>
      <c r="XFD55" s="462">
        <f t="shared" si="0"/>
        <v>0.18749999999999981</v>
      </c>
    </row>
    <row r="56" spans="3:24 16384:16384" x14ac:dyDescent="0.3">
      <c r="C56" s="548"/>
      <c r="D56" s="549"/>
      <c r="E56" s="549"/>
      <c r="F56" s="549"/>
      <c r="G56" s="549"/>
      <c r="H56" s="549"/>
      <c r="I56" s="549"/>
      <c r="J56" s="549"/>
      <c r="K56" s="549"/>
      <c r="L56" s="549"/>
      <c r="M56" s="572"/>
      <c r="N56" s="573"/>
      <c r="O56" s="573"/>
      <c r="P56" s="573"/>
      <c r="Q56" s="573"/>
      <c r="R56" s="573"/>
      <c r="S56" s="573"/>
      <c r="T56" s="573"/>
      <c r="U56" s="573"/>
      <c r="V56" s="573"/>
      <c r="W56" s="573"/>
      <c r="X56" s="574"/>
      <c r="XFD56" s="462">
        <f t="shared" si="0"/>
        <v>0.19097222222222202</v>
      </c>
    </row>
    <row r="57" spans="3:24 16384:16384" x14ac:dyDescent="0.3">
      <c r="C57" s="548"/>
      <c r="D57" s="549"/>
      <c r="E57" s="549"/>
      <c r="F57" s="549"/>
      <c r="G57" s="549"/>
      <c r="H57" s="549"/>
      <c r="I57" s="549"/>
      <c r="J57" s="549"/>
      <c r="K57" s="549"/>
      <c r="L57" s="549"/>
      <c r="M57" s="572"/>
      <c r="N57" s="573"/>
      <c r="O57" s="573"/>
      <c r="P57" s="573"/>
      <c r="Q57" s="573"/>
      <c r="R57" s="573"/>
      <c r="S57" s="573"/>
      <c r="T57" s="573"/>
      <c r="U57" s="573"/>
      <c r="V57" s="573"/>
      <c r="W57" s="573"/>
      <c r="X57" s="574"/>
      <c r="XFD57" s="462">
        <f t="shared" si="0"/>
        <v>0.19444444444444423</v>
      </c>
    </row>
    <row r="58" spans="3:24 16384:16384" x14ac:dyDescent="0.3">
      <c r="C58" s="548"/>
      <c r="D58" s="549"/>
      <c r="E58" s="549"/>
      <c r="F58" s="549"/>
      <c r="G58" s="549"/>
      <c r="H58" s="549"/>
      <c r="I58" s="549"/>
      <c r="J58" s="549"/>
      <c r="K58" s="549"/>
      <c r="L58" s="549"/>
      <c r="M58" s="575"/>
      <c r="N58" s="576"/>
      <c r="O58" s="576"/>
      <c r="P58" s="576"/>
      <c r="Q58" s="576"/>
      <c r="R58" s="576"/>
      <c r="S58" s="576"/>
      <c r="T58" s="576"/>
      <c r="U58" s="576"/>
      <c r="V58" s="576"/>
      <c r="W58" s="576"/>
      <c r="X58" s="577"/>
      <c r="XFD58" s="462">
        <f t="shared" si="0"/>
        <v>0.19791666666666644</v>
      </c>
    </row>
    <row r="59" spans="3:24 16384:16384" x14ac:dyDescent="0.3">
      <c r="C59" s="550"/>
      <c r="D59" s="551"/>
      <c r="E59" s="551"/>
      <c r="F59" s="551"/>
      <c r="G59" s="551"/>
      <c r="H59" s="551"/>
      <c r="I59" s="551"/>
      <c r="J59" s="551"/>
      <c r="K59" s="551"/>
      <c r="L59" s="551"/>
      <c r="M59" s="578"/>
      <c r="N59" s="579"/>
      <c r="O59" s="579"/>
      <c r="P59" s="579"/>
      <c r="Q59" s="579"/>
      <c r="R59" s="579"/>
      <c r="S59" s="579"/>
      <c r="T59" s="579"/>
      <c r="U59" s="579"/>
      <c r="V59" s="579"/>
      <c r="W59" s="579"/>
      <c r="X59" s="580"/>
      <c r="XFD59" s="462">
        <f t="shared" si="0"/>
        <v>0.20138888888888865</v>
      </c>
    </row>
    <row r="60" spans="3:24 16384:16384" x14ac:dyDescent="0.3">
      <c r="C60" s="550"/>
      <c r="D60" s="551"/>
      <c r="E60" s="551"/>
      <c r="F60" s="551"/>
      <c r="G60" s="551"/>
      <c r="H60" s="551"/>
      <c r="I60" s="551"/>
      <c r="J60" s="551"/>
      <c r="K60" s="551"/>
      <c r="L60" s="551"/>
      <c r="M60" s="581"/>
      <c r="N60" s="582"/>
      <c r="O60" s="582"/>
      <c r="P60" s="582"/>
      <c r="Q60" s="582"/>
      <c r="R60" s="582"/>
      <c r="S60" s="582"/>
      <c r="T60" s="582"/>
      <c r="U60" s="582"/>
      <c r="V60" s="582"/>
      <c r="W60" s="582"/>
      <c r="X60" s="583"/>
      <c r="XFD60" s="462">
        <f t="shared" si="0"/>
        <v>0.20486111111111086</v>
      </c>
    </row>
    <row r="61" spans="3:24 16384:16384" x14ac:dyDescent="0.3">
      <c r="C61" s="550"/>
      <c r="D61" s="551"/>
      <c r="E61" s="551"/>
      <c r="F61" s="551"/>
      <c r="G61" s="551"/>
      <c r="H61" s="551"/>
      <c r="I61" s="551"/>
      <c r="J61" s="551"/>
      <c r="K61" s="551"/>
      <c r="L61" s="551"/>
      <c r="M61" s="581"/>
      <c r="N61" s="582"/>
      <c r="O61" s="582"/>
      <c r="P61" s="582"/>
      <c r="Q61" s="582"/>
      <c r="R61" s="582"/>
      <c r="S61" s="582"/>
      <c r="T61" s="582"/>
      <c r="U61" s="582"/>
      <c r="V61" s="582"/>
      <c r="W61" s="582"/>
      <c r="X61" s="583"/>
      <c r="XFD61" s="462">
        <f t="shared" si="0"/>
        <v>0.20833333333333307</v>
      </c>
    </row>
    <row r="62" spans="3:24 16384:16384" x14ac:dyDescent="0.3">
      <c r="C62" s="550"/>
      <c r="D62" s="551"/>
      <c r="E62" s="551"/>
      <c r="F62" s="551"/>
      <c r="G62" s="551"/>
      <c r="H62" s="551"/>
      <c r="I62" s="551"/>
      <c r="J62" s="551"/>
      <c r="K62" s="551"/>
      <c r="L62" s="551"/>
      <c r="M62" s="581"/>
      <c r="N62" s="582"/>
      <c r="O62" s="582"/>
      <c r="P62" s="582"/>
      <c r="Q62" s="582"/>
      <c r="R62" s="582"/>
      <c r="S62" s="582"/>
      <c r="T62" s="582"/>
      <c r="U62" s="582"/>
      <c r="V62" s="582"/>
      <c r="W62" s="582"/>
      <c r="X62" s="583"/>
      <c r="XFD62" s="462">
        <f t="shared" si="0"/>
        <v>0.21180555555555527</v>
      </c>
    </row>
    <row r="63" spans="3:24 16384:16384" x14ac:dyDescent="0.3">
      <c r="C63" s="550"/>
      <c r="D63" s="551"/>
      <c r="E63" s="551"/>
      <c r="F63" s="551"/>
      <c r="G63" s="551"/>
      <c r="H63" s="551"/>
      <c r="I63" s="551"/>
      <c r="J63" s="551"/>
      <c r="K63" s="551"/>
      <c r="L63" s="551"/>
      <c r="M63" s="581"/>
      <c r="N63" s="582"/>
      <c r="O63" s="582"/>
      <c r="P63" s="582"/>
      <c r="Q63" s="582"/>
      <c r="R63" s="582"/>
      <c r="S63" s="582"/>
      <c r="T63" s="582"/>
      <c r="U63" s="582"/>
      <c r="V63" s="582"/>
      <c r="W63" s="582"/>
      <c r="X63" s="583"/>
      <c r="XFD63" s="462">
        <f t="shared" si="0"/>
        <v>0.21527777777777748</v>
      </c>
    </row>
    <row r="64" spans="3:24 16384:16384" x14ac:dyDescent="0.3">
      <c r="C64" s="550"/>
      <c r="D64" s="551"/>
      <c r="E64" s="551"/>
      <c r="F64" s="551"/>
      <c r="G64" s="551"/>
      <c r="H64" s="551"/>
      <c r="I64" s="551"/>
      <c r="J64" s="551"/>
      <c r="K64" s="551"/>
      <c r="L64" s="551"/>
      <c r="M64" s="584"/>
      <c r="N64" s="585"/>
      <c r="O64" s="585"/>
      <c r="P64" s="585"/>
      <c r="Q64" s="585"/>
      <c r="R64" s="585"/>
      <c r="S64" s="585"/>
      <c r="T64" s="585"/>
      <c r="U64" s="585"/>
      <c r="V64" s="585"/>
      <c r="W64" s="585"/>
      <c r="X64" s="586"/>
      <c r="XFD64" s="462">
        <f t="shared" si="0"/>
        <v>0.21874999999999969</v>
      </c>
    </row>
    <row r="65" spans="3:24 16384:16384" x14ac:dyDescent="0.3">
      <c r="C65" s="552"/>
      <c r="D65" s="553"/>
      <c r="E65" s="553"/>
      <c r="F65" s="553"/>
      <c r="G65" s="553"/>
      <c r="H65" s="553"/>
      <c r="I65" s="553"/>
      <c r="J65" s="553"/>
      <c r="K65" s="553"/>
      <c r="L65" s="553"/>
      <c r="M65" s="535"/>
      <c r="N65" s="536"/>
      <c r="O65" s="536"/>
      <c r="P65" s="536"/>
      <c r="Q65" s="536"/>
      <c r="R65" s="536"/>
      <c r="S65" s="536"/>
      <c r="T65" s="536"/>
      <c r="U65" s="536"/>
      <c r="V65" s="536"/>
      <c r="W65" s="536"/>
      <c r="X65" s="537"/>
      <c r="XFD65" s="462">
        <f t="shared" si="0"/>
        <v>0.2222222222222219</v>
      </c>
    </row>
    <row r="66" spans="3:24 16384:16384" x14ac:dyDescent="0.3">
      <c r="C66" s="552"/>
      <c r="D66" s="553"/>
      <c r="E66" s="553"/>
      <c r="F66" s="553"/>
      <c r="G66" s="553"/>
      <c r="H66" s="553"/>
      <c r="I66" s="553"/>
      <c r="J66" s="553"/>
      <c r="K66" s="553"/>
      <c r="L66" s="553"/>
      <c r="M66" s="538"/>
      <c r="N66" s="539"/>
      <c r="O66" s="539"/>
      <c r="P66" s="539"/>
      <c r="Q66" s="539"/>
      <c r="R66" s="539"/>
      <c r="S66" s="539"/>
      <c r="T66" s="539"/>
      <c r="U66" s="539"/>
      <c r="V66" s="539"/>
      <c r="W66" s="539"/>
      <c r="X66" s="540"/>
      <c r="XFD66" s="462">
        <f t="shared" si="0"/>
        <v>0.22569444444444411</v>
      </c>
    </row>
    <row r="67" spans="3:24 16384:16384" x14ac:dyDescent="0.3">
      <c r="C67" s="552"/>
      <c r="D67" s="553"/>
      <c r="E67" s="553"/>
      <c r="F67" s="553"/>
      <c r="G67" s="553"/>
      <c r="H67" s="553"/>
      <c r="I67" s="553"/>
      <c r="J67" s="553"/>
      <c r="K67" s="553"/>
      <c r="L67" s="553"/>
      <c r="M67" s="538"/>
      <c r="N67" s="539"/>
      <c r="O67" s="539"/>
      <c r="P67" s="539"/>
      <c r="Q67" s="539"/>
      <c r="R67" s="539"/>
      <c r="S67" s="539"/>
      <c r="T67" s="539"/>
      <c r="U67" s="539"/>
      <c r="V67" s="539"/>
      <c r="W67" s="539"/>
      <c r="X67" s="540"/>
      <c r="XFD67" s="462">
        <f t="shared" ref="XFD67:XFD130" si="1">XFD66 + TIME(0, 5, 0)</f>
        <v>0.22916666666666632</v>
      </c>
    </row>
    <row r="68" spans="3:24 16384:16384" x14ac:dyDescent="0.3">
      <c r="C68" s="552"/>
      <c r="D68" s="553"/>
      <c r="E68" s="553"/>
      <c r="F68" s="553"/>
      <c r="G68" s="553"/>
      <c r="H68" s="553"/>
      <c r="I68" s="553"/>
      <c r="J68" s="553"/>
      <c r="K68" s="553"/>
      <c r="L68" s="553"/>
      <c r="M68" s="538"/>
      <c r="N68" s="539"/>
      <c r="O68" s="539"/>
      <c r="P68" s="539"/>
      <c r="Q68" s="539"/>
      <c r="R68" s="539"/>
      <c r="S68" s="539"/>
      <c r="T68" s="539"/>
      <c r="U68" s="539"/>
      <c r="V68" s="539"/>
      <c r="W68" s="539"/>
      <c r="X68" s="540"/>
      <c r="XFD68" s="462">
        <f t="shared" si="1"/>
        <v>0.23263888888888853</v>
      </c>
    </row>
    <row r="69" spans="3:24 16384:16384" x14ac:dyDescent="0.3">
      <c r="C69" s="552"/>
      <c r="D69" s="553"/>
      <c r="E69" s="553"/>
      <c r="F69" s="553"/>
      <c r="G69" s="553"/>
      <c r="H69" s="553"/>
      <c r="I69" s="553"/>
      <c r="J69" s="553"/>
      <c r="K69" s="553"/>
      <c r="L69" s="553"/>
      <c r="M69" s="538"/>
      <c r="N69" s="539"/>
      <c r="O69" s="539"/>
      <c r="P69" s="539"/>
      <c r="Q69" s="539"/>
      <c r="R69" s="539"/>
      <c r="S69" s="539"/>
      <c r="T69" s="539"/>
      <c r="U69" s="539"/>
      <c r="V69" s="539"/>
      <c r="W69" s="539"/>
      <c r="X69" s="540"/>
      <c r="XFD69" s="462">
        <f t="shared" si="1"/>
        <v>0.23611111111111074</v>
      </c>
    </row>
    <row r="70" spans="3:24 16384:16384" x14ac:dyDescent="0.3">
      <c r="C70" s="552"/>
      <c r="D70" s="553"/>
      <c r="E70" s="553"/>
      <c r="F70" s="553"/>
      <c r="G70" s="553"/>
      <c r="H70" s="553"/>
      <c r="I70" s="553"/>
      <c r="J70" s="553"/>
      <c r="K70" s="553"/>
      <c r="L70" s="553"/>
      <c r="M70" s="566"/>
      <c r="N70" s="567"/>
      <c r="O70" s="567"/>
      <c r="P70" s="567"/>
      <c r="Q70" s="567"/>
      <c r="R70" s="567"/>
      <c r="S70" s="567"/>
      <c r="T70" s="567"/>
      <c r="U70" s="567"/>
      <c r="V70" s="567"/>
      <c r="W70" s="567"/>
      <c r="X70" s="568"/>
      <c r="XFD70" s="462">
        <f t="shared" si="1"/>
        <v>0.23958333333333295</v>
      </c>
    </row>
    <row r="71" spans="3:24 16384:16384" x14ac:dyDescent="0.3">
      <c r="C71" s="554"/>
      <c r="D71" s="536"/>
      <c r="E71" s="536"/>
      <c r="F71" s="536"/>
      <c r="G71" s="536"/>
      <c r="H71" s="536"/>
      <c r="I71" s="536"/>
      <c r="J71" s="536"/>
      <c r="K71" s="536"/>
      <c r="L71" s="555"/>
      <c r="M71" s="535"/>
      <c r="N71" s="536"/>
      <c r="O71" s="536"/>
      <c r="P71" s="536"/>
      <c r="Q71" s="536"/>
      <c r="R71" s="536"/>
      <c r="S71" s="536"/>
      <c r="T71" s="536"/>
      <c r="U71" s="536"/>
      <c r="V71" s="536"/>
      <c r="W71" s="536"/>
      <c r="X71" s="537"/>
      <c r="XFD71" s="462">
        <f t="shared" si="1"/>
        <v>0.24305555555555516</v>
      </c>
    </row>
    <row r="72" spans="3:24 16384:16384" x14ac:dyDescent="0.3">
      <c r="C72" s="556"/>
      <c r="D72" s="539"/>
      <c r="E72" s="539"/>
      <c r="F72" s="539"/>
      <c r="G72" s="539"/>
      <c r="H72" s="539"/>
      <c r="I72" s="539"/>
      <c r="J72" s="539"/>
      <c r="K72" s="539"/>
      <c r="L72" s="557"/>
      <c r="M72" s="538"/>
      <c r="N72" s="539"/>
      <c r="O72" s="539"/>
      <c r="P72" s="539"/>
      <c r="Q72" s="539"/>
      <c r="R72" s="539"/>
      <c r="S72" s="539"/>
      <c r="T72" s="539"/>
      <c r="U72" s="539"/>
      <c r="V72" s="539"/>
      <c r="W72" s="539"/>
      <c r="X72" s="540"/>
      <c r="XFD72" s="462">
        <f t="shared" si="1"/>
        <v>0.24652777777777737</v>
      </c>
    </row>
    <row r="73" spans="3:24 16384:16384" x14ac:dyDescent="0.3">
      <c r="C73" s="556"/>
      <c r="D73" s="539"/>
      <c r="E73" s="539"/>
      <c r="F73" s="539"/>
      <c r="G73" s="539"/>
      <c r="H73" s="539"/>
      <c r="I73" s="539"/>
      <c r="J73" s="539"/>
      <c r="K73" s="539"/>
      <c r="L73" s="557"/>
      <c r="M73" s="538"/>
      <c r="N73" s="539"/>
      <c r="O73" s="539"/>
      <c r="P73" s="539"/>
      <c r="Q73" s="539"/>
      <c r="R73" s="539"/>
      <c r="S73" s="539"/>
      <c r="T73" s="539"/>
      <c r="U73" s="539"/>
      <c r="V73" s="539"/>
      <c r="W73" s="539"/>
      <c r="X73" s="540"/>
      <c r="XFD73" s="462">
        <f t="shared" si="1"/>
        <v>0.24999999999999958</v>
      </c>
    </row>
    <row r="74" spans="3:24 16384:16384" ht="42" customHeight="1" thickBot="1" x14ac:dyDescent="0.35">
      <c r="C74" s="558"/>
      <c r="D74" s="542"/>
      <c r="E74" s="542"/>
      <c r="F74" s="542"/>
      <c r="G74" s="542"/>
      <c r="H74" s="542"/>
      <c r="I74" s="542"/>
      <c r="J74" s="542"/>
      <c r="K74" s="542"/>
      <c r="L74" s="559"/>
      <c r="M74" s="541"/>
      <c r="N74" s="542"/>
      <c r="O74" s="542"/>
      <c r="P74" s="542"/>
      <c r="Q74" s="542"/>
      <c r="R74" s="542"/>
      <c r="S74" s="542"/>
      <c r="T74" s="542"/>
      <c r="U74" s="542"/>
      <c r="V74" s="542"/>
      <c r="W74" s="542"/>
      <c r="X74" s="543"/>
      <c r="XFD74" s="462">
        <f t="shared" si="1"/>
        <v>0.25347222222222182</v>
      </c>
    </row>
    <row r="75" spans="3:24 16384:16384" x14ac:dyDescent="0.3">
      <c r="XFD75" s="462">
        <f t="shared" si="1"/>
        <v>0.25694444444444403</v>
      </c>
    </row>
    <row r="76" spans="3:24 16384:16384" x14ac:dyDescent="0.3">
      <c r="XFD76" s="462">
        <f t="shared" si="1"/>
        <v>0.26041666666666624</v>
      </c>
    </row>
    <row r="77" spans="3:24 16384:16384" x14ac:dyDescent="0.3">
      <c r="XFD77" s="462">
        <f t="shared" si="1"/>
        <v>0.26388888888888845</v>
      </c>
    </row>
    <row r="78" spans="3:24 16384:16384" x14ac:dyDescent="0.3">
      <c r="XFD78" s="462">
        <f t="shared" si="1"/>
        <v>0.26736111111111066</v>
      </c>
    </row>
    <row r="79" spans="3:24 16384:16384" x14ac:dyDescent="0.3">
      <c r="XFD79" s="462">
        <f t="shared" si="1"/>
        <v>0.27083333333333287</v>
      </c>
    </row>
    <row r="80" spans="3:24 16384:16384" x14ac:dyDescent="0.3">
      <c r="XFD80" s="462">
        <f t="shared" si="1"/>
        <v>0.27430555555555508</v>
      </c>
    </row>
    <row r="81" spans="16384:16384" x14ac:dyDescent="0.3">
      <c r="XFD81" s="462">
        <f t="shared" si="1"/>
        <v>0.27777777777777729</v>
      </c>
    </row>
    <row r="82" spans="16384:16384" x14ac:dyDescent="0.3">
      <c r="XFD82" s="462">
        <f t="shared" si="1"/>
        <v>0.2812499999999995</v>
      </c>
    </row>
    <row r="83" spans="16384:16384" x14ac:dyDescent="0.3">
      <c r="XFD83" s="462">
        <f t="shared" si="1"/>
        <v>0.28472222222222171</v>
      </c>
    </row>
    <row r="84" spans="16384:16384" x14ac:dyDescent="0.3">
      <c r="XFD84" s="462">
        <f t="shared" si="1"/>
        <v>0.28819444444444392</v>
      </c>
    </row>
    <row r="85" spans="16384:16384" x14ac:dyDescent="0.3">
      <c r="XFD85" s="462">
        <f t="shared" si="1"/>
        <v>0.29166666666666613</v>
      </c>
    </row>
    <row r="86" spans="16384:16384" x14ac:dyDescent="0.3">
      <c r="XFD86" s="462">
        <f t="shared" si="1"/>
        <v>0.29513888888888834</v>
      </c>
    </row>
    <row r="87" spans="16384:16384" x14ac:dyDescent="0.3">
      <c r="XFD87" s="462">
        <f t="shared" si="1"/>
        <v>0.29861111111111055</v>
      </c>
    </row>
    <row r="88" spans="16384:16384" x14ac:dyDescent="0.3">
      <c r="XFD88" s="462">
        <f t="shared" si="1"/>
        <v>0.30208333333333276</v>
      </c>
    </row>
    <row r="89" spans="16384:16384" x14ac:dyDescent="0.3">
      <c r="XFD89" s="462">
        <f t="shared" si="1"/>
        <v>0.30555555555555497</v>
      </c>
    </row>
    <row r="90" spans="16384:16384" x14ac:dyDescent="0.3">
      <c r="XFD90" s="462">
        <f t="shared" si="1"/>
        <v>0.30902777777777718</v>
      </c>
    </row>
    <row r="91" spans="16384:16384" x14ac:dyDescent="0.3">
      <c r="XFD91" s="462">
        <f t="shared" si="1"/>
        <v>0.31249999999999939</v>
      </c>
    </row>
    <row r="92" spans="16384:16384" x14ac:dyDescent="0.3">
      <c r="XFD92" s="462">
        <f t="shared" si="1"/>
        <v>0.3159722222222216</v>
      </c>
    </row>
    <row r="93" spans="16384:16384" x14ac:dyDescent="0.3">
      <c r="XFD93" s="462">
        <f t="shared" si="1"/>
        <v>0.31944444444444381</v>
      </c>
    </row>
    <row r="94" spans="16384:16384" x14ac:dyDescent="0.3">
      <c r="XFD94" s="462">
        <f t="shared" si="1"/>
        <v>0.32291666666666602</v>
      </c>
    </row>
    <row r="95" spans="16384:16384" x14ac:dyDescent="0.3">
      <c r="XFD95" s="462">
        <f t="shared" si="1"/>
        <v>0.32638888888888823</v>
      </c>
    </row>
    <row r="96" spans="16384:16384" x14ac:dyDescent="0.3">
      <c r="XFD96" s="462">
        <f t="shared" si="1"/>
        <v>0.32986111111111044</v>
      </c>
    </row>
    <row r="97" spans="16384:16384" x14ac:dyDescent="0.3">
      <c r="XFD97" s="462">
        <f t="shared" si="1"/>
        <v>0.33333333333333265</v>
      </c>
    </row>
    <row r="98" spans="16384:16384" x14ac:dyDescent="0.3">
      <c r="XFD98" s="462">
        <f t="shared" si="1"/>
        <v>0.33680555555555486</v>
      </c>
    </row>
    <row r="99" spans="16384:16384" x14ac:dyDescent="0.3">
      <c r="XFD99" s="462">
        <f t="shared" si="1"/>
        <v>0.34027777777777707</v>
      </c>
    </row>
    <row r="100" spans="16384:16384" x14ac:dyDescent="0.3">
      <c r="XFD100" s="462">
        <f t="shared" si="1"/>
        <v>0.34374999999999928</v>
      </c>
    </row>
    <row r="101" spans="16384:16384" x14ac:dyDescent="0.3">
      <c r="XFD101" s="462">
        <f t="shared" si="1"/>
        <v>0.34722222222222149</v>
      </c>
    </row>
    <row r="102" spans="16384:16384" x14ac:dyDescent="0.3">
      <c r="XFD102" s="462">
        <f t="shared" si="1"/>
        <v>0.3506944444444437</v>
      </c>
    </row>
    <row r="103" spans="16384:16384" x14ac:dyDescent="0.3">
      <c r="XFD103" s="462">
        <f t="shared" si="1"/>
        <v>0.35416666666666591</v>
      </c>
    </row>
    <row r="104" spans="16384:16384" x14ac:dyDescent="0.3">
      <c r="XFD104" s="462">
        <f t="shared" si="1"/>
        <v>0.35763888888888812</v>
      </c>
    </row>
    <row r="105" spans="16384:16384" x14ac:dyDescent="0.3">
      <c r="XFD105" s="462">
        <f t="shared" si="1"/>
        <v>0.36111111111111033</v>
      </c>
    </row>
    <row r="106" spans="16384:16384" x14ac:dyDescent="0.3">
      <c r="XFD106" s="462">
        <f t="shared" si="1"/>
        <v>0.36458333333333254</v>
      </c>
    </row>
    <row r="107" spans="16384:16384" x14ac:dyDescent="0.3">
      <c r="XFD107" s="462">
        <f t="shared" si="1"/>
        <v>0.36805555555555475</v>
      </c>
    </row>
    <row r="108" spans="16384:16384" x14ac:dyDescent="0.3">
      <c r="XFD108" s="462">
        <f t="shared" si="1"/>
        <v>0.37152777777777696</v>
      </c>
    </row>
    <row r="109" spans="16384:16384" x14ac:dyDescent="0.3">
      <c r="XFD109" s="462">
        <f t="shared" si="1"/>
        <v>0.37499999999999917</v>
      </c>
    </row>
    <row r="110" spans="16384:16384" x14ac:dyDescent="0.3">
      <c r="XFD110" s="462">
        <f t="shared" si="1"/>
        <v>0.37847222222222138</v>
      </c>
    </row>
    <row r="111" spans="16384:16384" x14ac:dyDescent="0.3">
      <c r="XFD111" s="462">
        <f t="shared" si="1"/>
        <v>0.38194444444444359</v>
      </c>
    </row>
    <row r="112" spans="16384:16384" x14ac:dyDescent="0.3">
      <c r="XFD112" s="462">
        <f t="shared" si="1"/>
        <v>0.3854166666666658</v>
      </c>
    </row>
    <row r="113" spans="16384:16384" x14ac:dyDescent="0.3">
      <c r="XFD113" s="462">
        <f t="shared" si="1"/>
        <v>0.38888888888888801</v>
      </c>
    </row>
    <row r="114" spans="16384:16384" x14ac:dyDescent="0.3">
      <c r="XFD114" s="462">
        <f t="shared" si="1"/>
        <v>0.39236111111111022</v>
      </c>
    </row>
    <row r="115" spans="16384:16384" x14ac:dyDescent="0.3">
      <c r="XFD115" s="462">
        <f t="shared" si="1"/>
        <v>0.39583333333333243</v>
      </c>
    </row>
    <row r="116" spans="16384:16384" x14ac:dyDescent="0.3">
      <c r="XFD116" s="462">
        <f t="shared" si="1"/>
        <v>0.39930555555555464</v>
      </c>
    </row>
    <row r="117" spans="16384:16384" x14ac:dyDescent="0.3">
      <c r="XFD117" s="462">
        <f t="shared" si="1"/>
        <v>0.40277777777777685</v>
      </c>
    </row>
    <row r="118" spans="16384:16384" x14ac:dyDescent="0.3">
      <c r="XFD118" s="462">
        <f t="shared" si="1"/>
        <v>0.40624999999999906</v>
      </c>
    </row>
    <row r="119" spans="16384:16384" x14ac:dyDescent="0.3">
      <c r="XFD119" s="462">
        <f t="shared" si="1"/>
        <v>0.40972222222222127</v>
      </c>
    </row>
    <row r="120" spans="16384:16384" x14ac:dyDescent="0.3">
      <c r="XFD120" s="462">
        <f t="shared" si="1"/>
        <v>0.41319444444444348</v>
      </c>
    </row>
    <row r="121" spans="16384:16384" x14ac:dyDescent="0.3">
      <c r="XFD121" s="462">
        <f t="shared" si="1"/>
        <v>0.41666666666666569</v>
      </c>
    </row>
    <row r="122" spans="16384:16384" x14ac:dyDescent="0.3">
      <c r="XFD122" s="462">
        <f t="shared" si="1"/>
        <v>0.4201388888888879</v>
      </c>
    </row>
    <row r="123" spans="16384:16384" x14ac:dyDescent="0.3">
      <c r="XFD123" s="462">
        <f t="shared" si="1"/>
        <v>0.42361111111111011</v>
      </c>
    </row>
    <row r="124" spans="16384:16384" x14ac:dyDescent="0.3">
      <c r="XFD124" s="462">
        <f t="shared" si="1"/>
        <v>0.42708333333333232</v>
      </c>
    </row>
    <row r="125" spans="16384:16384" x14ac:dyDescent="0.3">
      <c r="XFD125" s="462">
        <f t="shared" si="1"/>
        <v>0.43055555555555453</v>
      </c>
    </row>
    <row r="126" spans="16384:16384" x14ac:dyDescent="0.3">
      <c r="XFD126" s="462">
        <f t="shared" si="1"/>
        <v>0.43402777777777674</v>
      </c>
    </row>
    <row r="127" spans="16384:16384" x14ac:dyDescent="0.3">
      <c r="XFD127" s="462">
        <f t="shared" si="1"/>
        <v>0.43749999999999895</v>
      </c>
    </row>
    <row r="128" spans="16384:16384" x14ac:dyDescent="0.3">
      <c r="XFD128" s="462">
        <f t="shared" si="1"/>
        <v>0.44097222222222116</v>
      </c>
    </row>
    <row r="129" spans="16384:16384" x14ac:dyDescent="0.3">
      <c r="XFD129" s="462">
        <f t="shared" si="1"/>
        <v>0.44444444444444337</v>
      </c>
    </row>
    <row r="130" spans="16384:16384" x14ac:dyDescent="0.3">
      <c r="XFD130" s="462">
        <f t="shared" si="1"/>
        <v>0.44791666666666557</v>
      </c>
    </row>
    <row r="131" spans="16384:16384" x14ac:dyDescent="0.3">
      <c r="XFD131" s="462">
        <f t="shared" ref="XFD131:XFD194" si="2">XFD130 + TIME(0, 5, 0)</f>
        <v>0.45138888888888778</v>
      </c>
    </row>
    <row r="132" spans="16384:16384" x14ac:dyDescent="0.3">
      <c r="XFD132" s="462">
        <f t="shared" si="2"/>
        <v>0.45486111111110999</v>
      </c>
    </row>
    <row r="133" spans="16384:16384" x14ac:dyDescent="0.3">
      <c r="XFD133" s="462">
        <f t="shared" si="2"/>
        <v>0.4583333333333322</v>
      </c>
    </row>
    <row r="134" spans="16384:16384" x14ac:dyDescent="0.3">
      <c r="XFD134" s="462">
        <f t="shared" si="2"/>
        <v>0.46180555555555441</v>
      </c>
    </row>
    <row r="135" spans="16384:16384" x14ac:dyDescent="0.3">
      <c r="XFD135" s="462">
        <f t="shared" si="2"/>
        <v>0.46527777777777662</v>
      </c>
    </row>
    <row r="136" spans="16384:16384" x14ac:dyDescent="0.3">
      <c r="XFD136" s="462">
        <f t="shared" si="2"/>
        <v>0.46874999999999883</v>
      </c>
    </row>
    <row r="137" spans="16384:16384" x14ac:dyDescent="0.3">
      <c r="XFD137" s="462">
        <f t="shared" si="2"/>
        <v>0.47222222222222104</v>
      </c>
    </row>
    <row r="138" spans="16384:16384" x14ac:dyDescent="0.3">
      <c r="XFD138" s="462">
        <f t="shared" si="2"/>
        <v>0.47569444444444325</v>
      </c>
    </row>
    <row r="139" spans="16384:16384" x14ac:dyDescent="0.3">
      <c r="XFD139" s="462">
        <f t="shared" si="2"/>
        <v>0.47916666666666546</v>
      </c>
    </row>
    <row r="140" spans="16384:16384" x14ac:dyDescent="0.3">
      <c r="XFD140" s="462">
        <f t="shared" si="2"/>
        <v>0.48263888888888767</v>
      </c>
    </row>
    <row r="141" spans="16384:16384" x14ac:dyDescent="0.3">
      <c r="XFD141" s="462">
        <f t="shared" si="2"/>
        <v>0.48611111111110988</v>
      </c>
    </row>
    <row r="142" spans="16384:16384" x14ac:dyDescent="0.3">
      <c r="XFD142" s="462">
        <f t="shared" si="2"/>
        <v>0.48958333333333209</v>
      </c>
    </row>
    <row r="143" spans="16384:16384" x14ac:dyDescent="0.3">
      <c r="XFD143" s="462">
        <f t="shared" si="2"/>
        <v>0.4930555555555543</v>
      </c>
    </row>
    <row r="144" spans="16384:16384" x14ac:dyDescent="0.3">
      <c r="XFD144" s="462">
        <f t="shared" si="2"/>
        <v>0.49652777777777651</v>
      </c>
    </row>
    <row r="145" spans="16384:16384" x14ac:dyDescent="0.3">
      <c r="XFD145" s="462">
        <f t="shared" si="2"/>
        <v>0.49999999999999872</v>
      </c>
    </row>
    <row r="146" spans="16384:16384" x14ac:dyDescent="0.3">
      <c r="XFD146" s="462">
        <f t="shared" si="2"/>
        <v>0.50347222222222099</v>
      </c>
    </row>
    <row r="147" spans="16384:16384" x14ac:dyDescent="0.3">
      <c r="XFD147" s="462">
        <f t="shared" si="2"/>
        <v>0.5069444444444432</v>
      </c>
    </row>
    <row r="148" spans="16384:16384" x14ac:dyDescent="0.3">
      <c r="XFD148" s="462">
        <f t="shared" si="2"/>
        <v>0.51041666666666541</v>
      </c>
    </row>
    <row r="149" spans="16384:16384" x14ac:dyDescent="0.3">
      <c r="XFD149" s="462">
        <f t="shared" si="2"/>
        <v>0.51388888888888762</v>
      </c>
    </row>
    <row r="150" spans="16384:16384" x14ac:dyDescent="0.3">
      <c r="XFD150" s="462">
        <f t="shared" si="2"/>
        <v>0.51736111111110983</v>
      </c>
    </row>
    <row r="151" spans="16384:16384" x14ac:dyDescent="0.3">
      <c r="XFD151" s="462">
        <f t="shared" si="2"/>
        <v>0.52083333333333204</v>
      </c>
    </row>
    <row r="152" spans="16384:16384" x14ac:dyDescent="0.3">
      <c r="XFD152" s="462">
        <f t="shared" si="2"/>
        <v>0.52430555555555425</v>
      </c>
    </row>
    <row r="153" spans="16384:16384" x14ac:dyDescent="0.3">
      <c r="XFD153" s="462">
        <f t="shared" si="2"/>
        <v>0.52777777777777646</v>
      </c>
    </row>
    <row r="154" spans="16384:16384" x14ac:dyDescent="0.3">
      <c r="XFD154" s="462">
        <f t="shared" si="2"/>
        <v>0.53124999999999867</v>
      </c>
    </row>
    <row r="155" spans="16384:16384" x14ac:dyDescent="0.3">
      <c r="XFD155" s="462">
        <f t="shared" si="2"/>
        <v>0.53472222222222088</v>
      </c>
    </row>
    <row r="156" spans="16384:16384" x14ac:dyDescent="0.3">
      <c r="XFD156" s="462">
        <f t="shared" si="2"/>
        <v>0.53819444444444309</v>
      </c>
    </row>
    <row r="157" spans="16384:16384" x14ac:dyDescent="0.3">
      <c r="XFD157" s="462">
        <f t="shared" si="2"/>
        <v>0.5416666666666653</v>
      </c>
    </row>
    <row r="158" spans="16384:16384" x14ac:dyDescent="0.3">
      <c r="XFD158" s="462">
        <f t="shared" si="2"/>
        <v>0.54513888888888751</v>
      </c>
    </row>
    <row r="159" spans="16384:16384" x14ac:dyDescent="0.3">
      <c r="XFD159" s="462">
        <f t="shared" si="2"/>
        <v>0.54861111111110972</v>
      </c>
    </row>
    <row r="160" spans="16384:16384" x14ac:dyDescent="0.3">
      <c r="XFD160" s="462">
        <f t="shared" si="2"/>
        <v>0.55208333333333193</v>
      </c>
    </row>
    <row r="161" spans="16384:16384" x14ac:dyDescent="0.3">
      <c r="XFD161" s="462">
        <f t="shared" si="2"/>
        <v>0.55555555555555414</v>
      </c>
    </row>
    <row r="162" spans="16384:16384" x14ac:dyDescent="0.3">
      <c r="XFD162" s="462">
        <f t="shared" si="2"/>
        <v>0.55902777777777635</v>
      </c>
    </row>
    <row r="163" spans="16384:16384" x14ac:dyDescent="0.3">
      <c r="XFD163" s="462">
        <f t="shared" si="2"/>
        <v>0.56249999999999856</v>
      </c>
    </row>
    <row r="164" spans="16384:16384" x14ac:dyDescent="0.3">
      <c r="XFD164" s="462">
        <f t="shared" si="2"/>
        <v>0.56597222222222077</v>
      </c>
    </row>
    <row r="165" spans="16384:16384" x14ac:dyDescent="0.3">
      <c r="XFD165" s="462">
        <f t="shared" si="2"/>
        <v>0.56944444444444298</v>
      </c>
    </row>
    <row r="166" spans="16384:16384" x14ac:dyDescent="0.3">
      <c r="XFD166" s="462">
        <f t="shared" si="2"/>
        <v>0.57291666666666519</v>
      </c>
    </row>
    <row r="167" spans="16384:16384" x14ac:dyDescent="0.3">
      <c r="XFD167" s="462">
        <f t="shared" si="2"/>
        <v>0.5763888888888874</v>
      </c>
    </row>
    <row r="168" spans="16384:16384" x14ac:dyDescent="0.3">
      <c r="XFD168" s="462">
        <f t="shared" si="2"/>
        <v>0.57986111111110961</v>
      </c>
    </row>
    <row r="169" spans="16384:16384" x14ac:dyDescent="0.3">
      <c r="XFD169" s="462">
        <f t="shared" si="2"/>
        <v>0.58333333333333182</v>
      </c>
    </row>
    <row r="170" spans="16384:16384" x14ac:dyDescent="0.3">
      <c r="XFD170" s="462">
        <f t="shared" si="2"/>
        <v>0.58680555555555403</v>
      </c>
    </row>
    <row r="171" spans="16384:16384" x14ac:dyDescent="0.3">
      <c r="XFD171" s="462">
        <f t="shared" si="2"/>
        <v>0.59027777777777624</v>
      </c>
    </row>
    <row r="172" spans="16384:16384" x14ac:dyDescent="0.3">
      <c r="XFD172" s="462">
        <f t="shared" si="2"/>
        <v>0.59374999999999845</v>
      </c>
    </row>
    <row r="173" spans="16384:16384" x14ac:dyDescent="0.3">
      <c r="XFD173" s="462">
        <f t="shared" si="2"/>
        <v>0.59722222222222066</v>
      </c>
    </row>
    <row r="174" spans="16384:16384" x14ac:dyDescent="0.3">
      <c r="XFD174" s="462">
        <f t="shared" si="2"/>
        <v>0.60069444444444287</v>
      </c>
    </row>
    <row r="175" spans="16384:16384" x14ac:dyDescent="0.3">
      <c r="XFD175" s="462">
        <f t="shared" si="2"/>
        <v>0.60416666666666508</v>
      </c>
    </row>
    <row r="176" spans="16384:16384" x14ac:dyDescent="0.3">
      <c r="XFD176" s="462">
        <f t="shared" si="2"/>
        <v>0.60763888888888729</v>
      </c>
    </row>
    <row r="177" spans="16384:16384" x14ac:dyDescent="0.3">
      <c r="XFD177" s="462">
        <f t="shared" si="2"/>
        <v>0.6111111111111095</v>
      </c>
    </row>
    <row r="178" spans="16384:16384" x14ac:dyDescent="0.3">
      <c r="XFD178" s="462">
        <f t="shared" si="2"/>
        <v>0.61458333333333171</v>
      </c>
    </row>
    <row r="179" spans="16384:16384" x14ac:dyDescent="0.3">
      <c r="XFD179" s="462">
        <f t="shared" si="2"/>
        <v>0.61805555555555391</v>
      </c>
    </row>
    <row r="180" spans="16384:16384" x14ac:dyDescent="0.3">
      <c r="XFD180" s="462">
        <f t="shared" si="2"/>
        <v>0.62152777777777612</v>
      </c>
    </row>
    <row r="181" spans="16384:16384" x14ac:dyDescent="0.3">
      <c r="XFD181" s="462">
        <f t="shared" si="2"/>
        <v>0.62499999999999833</v>
      </c>
    </row>
    <row r="182" spans="16384:16384" x14ac:dyDescent="0.3">
      <c r="XFD182" s="462">
        <f t="shared" si="2"/>
        <v>0.62847222222222054</v>
      </c>
    </row>
    <row r="183" spans="16384:16384" x14ac:dyDescent="0.3">
      <c r="XFD183" s="462">
        <f t="shared" si="2"/>
        <v>0.63194444444444275</v>
      </c>
    </row>
    <row r="184" spans="16384:16384" x14ac:dyDescent="0.3">
      <c r="XFD184" s="462">
        <f t="shared" si="2"/>
        <v>0.63541666666666496</v>
      </c>
    </row>
    <row r="185" spans="16384:16384" x14ac:dyDescent="0.3">
      <c r="XFD185" s="462">
        <f t="shared" si="2"/>
        <v>0.63888888888888717</v>
      </c>
    </row>
    <row r="186" spans="16384:16384" x14ac:dyDescent="0.3">
      <c r="XFD186" s="462">
        <f t="shared" si="2"/>
        <v>0.64236111111110938</v>
      </c>
    </row>
    <row r="187" spans="16384:16384" x14ac:dyDescent="0.3">
      <c r="XFD187" s="462">
        <f t="shared" si="2"/>
        <v>0.64583333333333159</v>
      </c>
    </row>
    <row r="188" spans="16384:16384" x14ac:dyDescent="0.3">
      <c r="XFD188" s="462">
        <f t="shared" si="2"/>
        <v>0.6493055555555538</v>
      </c>
    </row>
    <row r="189" spans="16384:16384" x14ac:dyDescent="0.3">
      <c r="XFD189" s="462">
        <f t="shared" si="2"/>
        <v>0.65277777777777601</v>
      </c>
    </row>
    <row r="190" spans="16384:16384" x14ac:dyDescent="0.3">
      <c r="XFD190" s="462">
        <f t="shared" si="2"/>
        <v>0.65624999999999822</v>
      </c>
    </row>
    <row r="191" spans="16384:16384" x14ac:dyDescent="0.3">
      <c r="XFD191" s="462">
        <f t="shared" si="2"/>
        <v>0.65972222222222043</v>
      </c>
    </row>
    <row r="192" spans="16384:16384" x14ac:dyDescent="0.3">
      <c r="XFD192" s="462">
        <f t="shared" si="2"/>
        <v>0.66319444444444264</v>
      </c>
    </row>
    <row r="193" spans="16384:16384" x14ac:dyDescent="0.3">
      <c r="XFD193" s="462">
        <f t="shared" si="2"/>
        <v>0.66666666666666485</v>
      </c>
    </row>
    <row r="194" spans="16384:16384" x14ac:dyDescent="0.3">
      <c r="XFD194" s="462">
        <f t="shared" si="2"/>
        <v>0.67013888888888706</v>
      </c>
    </row>
    <row r="195" spans="16384:16384" x14ac:dyDescent="0.3">
      <c r="XFD195" s="462">
        <f t="shared" ref="XFD195:XFD258" si="3">XFD194 + TIME(0, 5, 0)</f>
        <v>0.67361111111110927</v>
      </c>
    </row>
    <row r="196" spans="16384:16384" x14ac:dyDescent="0.3">
      <c r="XFD196" s="462">
        <f t="shared" si="3"/>
        <v>0.67708333333333148</v>
      </c>
    </row>
    <row r="197" spans="16384:16384" x14ac:dyDescent="0.3">
      <c r="XFD197" s="462">
        <f t="shared" si="3"/>
        <v>0.68055555555555369</v>
      </c>
    </row>
    <row r="198" spans="16384:16384" x14ac:dyDescent="0.3">
      <c r="XFD198" s="462">
        <f t="shared" si="3"/>
        <v>0.6840277777777759</v>
      </c>
    </row>
    <row r="199" spans="16384:16384" x14ac:dyDescent="0.3">
      <c r="XFD199" s="462">
        <f t="shared" si="3"/>
        <v>0.68749999999999811</v>
      </c>
    </row>
    <row r="200" spans="16384:16384" x14ac:dyDescent="0.3">
      <c r="XFD200" s="462">
        <f t="shared" si="3"/>
        <v>0.69097222222222032</v>
      </c>
    </row>
    <row r="201" spans="16384:16384" x14ac:dyDescent="0.3">
      <c r="XFD201" s="462">
        <f t="shared" si="3"/>
        <v>0.69444444444444253</v>
      </c>
    </row>
    <row r="202" spans="16384:16384" x14ac:dyDescent="0.3">
      <c r="XFD202" s="462">
        <f t="shared" si="3"/>
        <v>0.69791666666666474</v>
      </c>
    </row>
    <row r="203" spans="16384:16384" x14ac:dyDescent="0.3">
      <c r="XFD203" s="462">
        <f t="shared" si="3"/>
        <v>0.70138888888888695</v>
      </c>
    </row>
    <row r="204" spans="16384:16384" x14ac:dyDescent="0.3">
      <c r="XFD204" s="462">
        <f t="shared" si="3"/>
        <v>0.70486111111110916</v>
      </c>
    </row>
    <row r="205" spans="16384:16384" x14ac:dyDescent="0.3">
      <c r="XFD205" s="462">
        <f t="shared" si="3"/>
        <v>0.70833333333333137</v>
      </c>
    </row>
    <row r="206" spans="16384:16384" x14ac:dyDescent="0.3">
      <c r="XFD206" s="462">
        <f t="shared" si="3"/>
        <v>0.71180555555555358</v>
      </c>
    </row>
    <row r="207" spans="16384:16384" x14ac:dyDescent="0.3">
      <c r="XFD207" s="462">
        <f t="shared" si="3"/>
        <v>0.71527777777777579</v>
      </c>
    </row>
    <row r="208" spans="16384:16384" x14ac:dyDescent="0.3">
      <c r="XFD208" s="462">
        <f t="shared" si="3"/>
        <v>0.718749999999998</v>
      </c>
    </row>
    <row r="209" spans="16384:16384" x14ac:dyDescent="0.3">
      <c r="XFD209" s="462">
        <f t="shared" si="3"/>
        <v>0.72222222222222021</v>
      </c>
    </row>
    <row r="210" spans="16384:16384" x14ac:dyDescent="0.3">
      <c r="XFD210" s="462">
        <f t="shared" si="3"/>
        <v>0.72569444444444242</v>
      </c>
    </row>
    <row r="211" spans="16384:16384" x14ac:dyDescent="0.3">
      <c r="XFD211" s="462">
        <f t="shared" si="3"/>
        <v>0.72916666666666463</v>
      </c>
    </row>
    <row r="212" spans="16384:16384" x14ac:dyDescent="0.3">
      <c r="XFD212" s="462">
        <f t="shared" si="3"/>
        <v>0.73263888888888684</v>
      </c>
    </row>
    <row r="213" spans="16384:16384" x14ac:dyDescent="0.3">
      <c r="XFD213" s="462">
        <f t="shared" si="3"/>
        <v>0.73611111111110905</v>
      </c>
    </row>
    <row r="214" spans="16384:16384" x14ac:dyDescent="0.3">
      <c r="XFD214" s="462">
        <f t="shared" si="3"/>
        <v>0.73958333333333126</v>
      </c>
    </row>
    <row r="215" spans="16384:16384" x14ac:dyDescent="0.3">
      <c r="XFD215" s="462">
        <f t="shared" si="3"/>
        <v>0.74305555555555347</v>
      </c>
    </row>
    <row r="216" spans="16384:16384" x14ac:dyDescent="0.3">
      <c r="XFD216" s="462">
        <f t="shared" si="3"/>
        <v>0.74652777777777568</v>
      </c>
    </row>
    <row r="217" spans="16384:16384" x14ac:dyDescent="0.3">
      <c r="XFD217" s="462">
        <f t="shared" si="3"/>
        <v>0.74999999999999789</v>
      </c>
    </row>
    <row r="218" spans="16384:16384" x14ac:dyDescent="0.3">
      <c r="XFD218" s="462">
        <f t="shared" si="3"/>
        <v>0.7534722222222201</v>
      </c>
    </row>
    <row r="219" spans="16384:16384" x14ac:dyDescent="0.3">
      <c r="XFD219" s="462">
        <f t="shared" si="3"/>
        <v>0.75694444444444231</v>
      </c>
    </row>
    <row r="220" spans="16384:16384" x14ac:dyDescent="0.3">
      <c r="XFD220" s="462">
        <f t="shared" si="3"/>
        <v>0.76041666666666452</v>
      </c>
    </row>
    <row r="221" spans="16384:16384" x14ac:dyDescent="0.3">
      <c r="XFD221" s="462">
        <f t="shared" si="3"/>
        <v>0.76388888888888673</v>
      </c>
    </row>
    <row r="222" spans="16384:16384" x14ac:dyDescent="0.3">
      <c r="XFD222" s="462">
        <f t="shared" si="3"/>
        <v>0.76736111111110894</v>
      </c>
    </row>
    <row r="223" spans="16384:16384" x14ac:dyDescent="0.3">
      <c r="XFD223" s="462">
        <f t="shared" si="3"/>
        <v>0.77083333333333115</v>
      </c>
    </row>
    <row r="224" spans="16384:16384" x14ac:dyDescent="0.3">
      <c r="XFD224" s="462">
        <f t="shared" si="3"/>
        <v>0.77430555555555336</v>
      </c>
    </row>
    <row r="225" spans="16384:16384" x14ac:dyDescent="0.3">
      <c r="XFD225" s="462">
        <f t="shared" si="3"/>
        <v>0.77777777777777557</v>
      </c>
    </row>
    <row r="226" spans="16384:16384" x14ac:dyDescent="0.3">
      <c r="XFD226" s="462">
        <f t="shared" si="3"/>
        <v>0.78124999999999778</v>
      </c>
    </row>
    <row r="227" spans="16384:16384" x14ac:dyDescent="0.3">
      <c r="XFD227" s="462">
        <f t="shared" si="3"/>
        <v>0.78472222222221999</v>
      </c>
    </row>
    <row r="228" spans="16384:16384" x14ac:dyDescent="0.3">
      <c r="XFD228" s="462">
        <f t="shared" si="3"/>
        <v>0.7881944444444422</v>
      </c>
    </row>
    <row r="229" spans="16384:16384" x14ac:dyDescent="0.3">
      <c r="XFD229" s="462">
        <f t="shared" si="3"/>
        <v>0.79166666666666441</v>
      </c>
    </row>
    <row r="230" spans="16384:16384" x14ac:dyDescent="0.3">
      <c r="XFD230" s="462">
        <f t="shared" si="3"/>
        <v>0.79513888888888662</v>
      </c>
    </row>
    <row r="231" spans="16384:16384" x14ac:dyDescent="0.3">
      <c r="XFD231" s="462">
        <f t="shared" si="3"/>
        <v>0.79861111111110883</v>
      </c>
    </row>
    <row r="232" spans="16384:16384" x14ac:dyDescent="0.3">
      <c r="XFD232" s="462">
        <f t="shared" si="3"/>
        <v>0.80208333333333104</v>
      </c>
    </row>
    <row r="233" spans="16384:16384" x14ac:dyDescent="0.3">
      <c r="XFD233" s="462">
        <f t="shared" si="3"/>
        <v>0.80555555555555325</v>
      </c>
    </row>
    <row r="234" spans="16384:16384" x14ac:dyDescent="0.3">
      <c r="XFD234" s="462">
        <f t="shared" si="3"/>
        <v>0.80902777777777546</v>
      </c>
    </row>
    <row r="235" spans="16384:16384" x14ac:dyDescent="0.3">
      <c r="XFD235" s="462">
        <f t="shared" si="3"/>
        <v>0.81249999999999767</v>
      </c>
    </row>
    <row r="236" spans="16384:16384" x14ac:dyDescent="0.3">
      <c r="XFD236" s="462">
        <f t="shared" si="3"/>
        <v>0.81597222222221988</v>
      </c>
    </row>
    <row r="237" spans="16384:16384" x14ac:dyDescent="0.3">
      <c r="XFD237" s="462">
        <f t="shared" si="3"/>
        <v>0.81944444444444209</v>
      </c>
    </row>
    <row r="238" spans="16384:16384" x14ac:dyDescent="0.3">
      <c r="XFD238" s="462">
        <f t="shared" si="3"/>
        <v>0.8229166666666643</v>
      </c>
    </row>
    <row r="239" spans="16384:16384" x14ac:dyDescent="0.3">
      <c r="XFD239" s="462">
        <f t="shared" si="3"/>
        <v>0.82638888888888651</v>
      </c>
    </row>
    <row r="240" spans="16384:16384" x14ac:dyDescent="0.3">
      <c r="XFD240" s="462">
        <f t="shared" si="3"/>
        <v>0.82986111111110872</v>
      </c>
    </row>
    <row r="241" spans="16384:16384" x14ac:dyDescent="0.3">
      <c r="XFD241" s="462">
        <f t="shared" si="3"/>
        <v>0.83333333333333093</v>
      </c>
    </row>
    <row r="242" spans="16384:16384" x14ac:dyDescent="0.3">
      <c r="XFD242" s="462">
        <f t="shared" si="3"/>
        <v>0.83680555555555314</v>
      </c>
    </row>
    <row r="243" spans="16384:16384" x14ac:dyDescent="0.3">
      <c r="XFD243" s="462">
        <f t="shared" si="3"/>
        <v>0.84027777777777535</v>
      </c>
    </row>
    <row r="244" spans="16384:16384" x14ac:dyDescent="0.3">
      <c r="XFD244" s="462">
        <f t="shared" si="3"/>
        <v>0.84374999999999756</v>
      </c>
    </row>
    <row r="245" spans="16384:16384" x14ac:dyDescent="0.3">
      <c r="XFD245" s="462">
        <f t="shared" si="3"/>
        <v>0.84722222222221977</v>
      </c>
    </row>
    <row r="246" spans="16384:16384" x14ac:dyDescent="0.3">
      <c r="XFD246" s="462">
        <f t="shared" si="3"/>
        <v>0.85069444444444198</v>
      </c>
    </row>
    <row r="247" spans="16384:16384" x14ac:dyDescent="0.3">
      <c r="XFD247" s="462">
        <f t="shared" si="3"/>
        <v>0.85416666666666419</v>
      </c>
    </row>
    <row r="248" spans="16384:16384" x14ac:dyDescent="0.3">
      <c r="XFD248" s="462">
        <f t="shared" si="3"/>
        <v>0.8576388888888864</v>
      </c>
    </row>
    <row r="249" spans="16384:16384" x14ac:dyDescent="0.3">
      <c r="XFD249" s="462">
        <f t="shared" si="3"/>
        <v>0.86111111111110861</v>
      </c>
    </row>
    <row r="250" spans="16384:16384" x14ac:dyDescent="0.3">
      <c r="XFD250" s="462">
        <f t="shared" si="3"/>
        <v>0.86458333333333082</v>
      </c>
    </row>
    <row r="251" spans="16384:16384" x14ac:dyDescent="0.3">
      <c r="XFD251" s="462">
        <f t="shared" si="3"/>
        <v>0.86805555555555303</v>
      </c>
    </row>
    <row r="252" spans="16384:16384" x14ac:dyDescent="0.3">
      <c r="XFD252" s="462">
        <f t="shared" si="3"/>
        <v>0.87152777777777524</v>
      </c>
    </row>
    <row r="253" spans="16384:16384" x14ac:dyDescent="0.3">
      <c r="XFD253" s="462">
        <f t="shared" si="3"/>
        <v>0.87499999999999745</v>
      </c>
    </row>
    <row r="254" spans="16384:16384" x14ac:dyDescent="0.3">
      <c r="XFD254" s="462">
        <f t="shared" si="3"/>
        <v>0.87847222222221966</v>
      </c>
    </row>
    <row r="255" spans="16384:16384" x14ac:dyDescent="0.3">
      <c r="XFD255" s="462">
        <f t="shared" si="3"/>
        <v>0.88194444444444187</v>
      </c>
    </row>
    <row r="256" spans="16384:16384" x14ac:dyDescent="0.3">
      <c r="XFD256" s="462">
        <f t="shared" si="3"/>
        <v>0.88541666666666408</v>
      </c>
    </row>
    <row r="257" spans="16384:16384" x14ac:dyDescent="0.3">
      <c r="XFD257" s="462">
        <f t="shared" si="3"/>
        <v>0.88888888888888629</v>
      </c>
    </row>
    <row r="258" spans="16384:16384" x14ac:dyDescent="0.3">
      <c r="XFD258" s="462">
        <f t="shared" si="3"/>
        <v>0.8923611111111085</v>
      </c>
    </row>
    <row r="259" spans="16384:16384" x14ac:dyDescent="0.3">
      <c r="XFD259" s="462">
        <f t="shared" ref="XFD259:XFD322" si="4">XFD258 + TIME(0, 5, 0)</f>
        <v>0.89583333333333071</v>
      </c>
    </row>
    <row r="260" spans="16384:16384" x14ac:dyDescent="0.3">
      <c r="XFD260" s="462">
        <f t="shared" si="4"/>
        <v>0.89930555555555292</v>
      </c>
    </row>
    <row r="261" spans="16384:16384" x14ac:dyDescent="0.3">
      <c r="XFD261" s="462">
        <f t="shared" si="4"/>
        <v>0.90277777777777513</v>
      </c>
    </row>
    <row r="262" spans="16384:16384" x14ac:dyDescent="0.3">
      <c r="XFD262" s="462">
        <f t="shared" si="4"/>
        <v>0.90624999999999734</v>
      </c>
    </row>
    <row r="263" spans="16384:16384" x14ac:dyDescent="0.3">
      <c r="XFD263" s="462">
        <f t="shared" si="4"/>
        <v>0.90972222222221955</v>
      </c>
    </row>
    <row r="264" spans="16384:16384" x14ac:dyDescent="0.3">
      <c r="XFD264" s="462">
        <f t="shared" si="4"/>
        <v>0.91319444444444176</v>
      </c>
    </row>
    <row r="265" spans="16384:16384" x14ac:dyDescent="0.3">
      <c r="XFD265" s="462">
        <f t="shared" si="4"/>
        <v>0.91666666666666397</v>
      </c>
    </row>
    <row r="266" spans="16384:16384" x14ac:dyDescent="0.3">
      <c r="XFD266" s="462">
        <f t="shared" si="4"/>
        <v>0.92013888888888618</v>
      </c>
    </row>
    <row r="267" spans="16384:16384" x14ac:dyDescent="0.3">
      <c r="XFD267" s="462">
        <f t="shared" si="4"/>
        <v>0.92361111111110838</v>
      </c>
    </row>
    <row r="268" spans="16384:16384" x14ac:dyDescent="0.3">
      <c r="XFD268" s="462">
        <f t="shared" si="4"/>
        <v>0.92708333333333059</v>
      </c>
    </row>
    <row r="269" spans="16384:16384" x14ac:dyDescent="0.3">
      <c r="XFD269" s="462">
        <f t="shared" si="4"/>
        <v>0.9305555555555528</v>
      </c>
    </row>
    <row r="270" spans="16384:16384" x14ac:dyDescent="0.3">
      <c r="XFD270" s="462">
        <f t="shared" si="4"/>
        <v>0.93402777777777501</v>
      </c>
    </row>
    <row r="271" spans="16384:16384" x14ac:dyDescent="0.3">
      <c r="XFD271" s="462">
        <f t="shared" si="4"/>
        <v>0.93749999999999722</v>
      </c>
    </row>
    <row r="272" spans="16384:16384" x14ac:dyDescent="0.3">
      <c r="XFD272" s="462">
        <f t="shared" si="4"/>
        <v>0.94097222222221943</v>
      </c>
    </row>
    <row r="273" spans="16384:16384" x14ac:dyDescent="0.3">
      <c r="XFD273" s="462">
        <f t="shared" si="4"/>
        <v>0.94444444444444164</v>
      </c>
    </row>
    <row r="274" spans="16384:16384" x14ac:dyDescent="0.3">
      <c r="XFD274" s="462">
        <f t="shared" si="4"/>
        <v>0.94791666666666385</v>
      </c>
    </row>
    <row r="275" spans="16384:16384" x14ac:dyDescent="0.3">
      <c r="XFD275" s="462">
        <f t="shared" si="4"/>
        <v>0.95138888888888606</v>
      </c>
    </row>
    <row r="276" spans="16384:16384" x14ac:dyDescent="0.3">
      <c r="XFD276" s="462">
        <f t="shared" si="4"/>
        <v>0.95486111111110827</v>
      </c>
    </row>
    <row r="277" spans="16384:16384" x14ac:dyDescent="0.3">
      <c r="XFD277" s="462">
        <f t="shared" si="4"/>
        <v>0.95833333333333048</v>
      </c>
    </row>
    <row r="278" spans="16384:16384" x14ac:dyDescent="0.3">
      <c r="XFD278" s="462">
        <f t="shared" si="4"/>
        <v>0.96180555555555269</v>
      </c>
    </row>
    <row r="279" spans="16384:16384" x14ac:dyDescent="0.3">
      <c r="XFD279" s="462">
        <f t="shared" si="4"/>
        <v>0.9652777777777749</v>
      </c>
    </row>
    <row r="280" spans="16384:16384" x14ac:dyDescent="0.3">
      <c r="XFD280" s="462">
        <f t="shared" si="4"/>
        <v>0.96874999999999711</v>
      </c>
    </row>
    <row r="281" spans="16384:16384" x14ac:dyDescent="0.3">
      <c r="XFD281" s="462">
        <f t="shared" si="4"/>
        <v>0.97222222222221932</v>
      </c>
    </row>
    <row r="282" spans="16384:16384" x14ac:dyDescent="0.3">
      <c r="XFD282" s="462">
        <f t="shared" si="4"/>
        <v>0.97569444444444153</v>
      </c>
    </row>
    <row r="283" spans="16384:16384" x14ac:dyDescent="0.3">
      <c r="XFD283" s="462">
        <f t="shared" si="4"/>
        <v>0.97916666666666374</v>
      </c>
    </row>
    <row r="284" spans="16384:16384" x14ac:dyDescent="0.3">
      <c r="XFD284" s="462">
        <f t="shared" si="4"/>
        <v>0.98263888888888595</v>
      </c>
    </row>
    <row r="285" spans="16384:16384" x14ac:dyDescent="0.3">
      <c r="XFD285" s="462">
        <f t="shared" si="4"/>
        <v>0.98611111111110816</v>
      </c>
    </row>
    <row r="286" spans="16384:16384" x14ac:dyDescent="0.3">
      <c r="XFD286" s="462">
        <f t="shared" si="4"/>
        <v>0.98958333333333037</v>
      </c>
    </row>
    <row r="287" spans="16384:16384" x14ac:dyDescent="0.3">
      <c r="XFD287" s="462">
        <f t="shared" si="4"/>
        <v>0.99305555555555258</v>
      </c>
    </row>
    <row r="288" spans="16384:16384" x14ac:dyDescent="0.3">
      <c r="XFD288" s="462">
        <f t="shared" si="4"/>
        <v>0.99652777777777479</v>
      </c>
    </row>
    <row r="289" spans="16384:16384" x14ac:dyDescent="0.3">
      <c r="XFD289" s="462">
        <f t="shared" si="4"/>
        <v>0.999999999999997</v>
      </c>
    </row>
    <row r="290" spans="16384:16384" x14ac:dyDescent="0.3">
      <c r="XFD290" s="462">
        <f t="shared" si="4"/>
        <v>1.0034722222222192</v>
      </c>
    </row>
    <row r="291" spans="16384:16384" x14ac:dyDescent="0.3">
      <c r="XFD291" s="462">
        <f t="shared" si="4"/>
        <v>1.0069444444444415</v>
      </c>
    </row>
    <row r="292" spans="16384:16384" x14ac:dyDescent="0.3">
      <c r="XFD292" s="462">
        <f t="shared" si="4"/>
        <v>1.0104166666666639</v>
      </c>
    </row>
    <row r="293" spans="16384:16384" x14ac:dyDescent="0.3">
      <c r="XFD293" s="462">
        <f t="shared" si="4"/>
        <v>1.0138888888888862</v>
      </c>
    </row>
    <row r="294" spans="16384:16384" x14ac:dyDescent="0.3">
      <c r="XFD294" s="462">
        <f t="shared" si="4"/>
        <v>1.0173611111111085</v>
      </c>
    </row>
    <row r="295" spans="16384:16384" x14ac:dyDescent="0.3">
      <c r="XFD295" s="462">
        <f t="shared" si="4"/>
        <v>1.0208333333333308</v>
      </c>
    </row>
    <row r="296" spans="16384:16384" x14ac:dyDescent="0.3">
      <c r="XFD296" s="462">
        <f t="shared" si="4"/>
        <v>1.0243055555555531</v>
      </c>
    </row>
    <row r="297" spans="16384:16384" x14ac:dyDescent="0.3">
      <c r="XFD297" s="462">
        <f t="shared" si="4"/>
        <v>1.0277777777777755</v>
      </c>
    </row>
    <row r="298" spans="16384:16384" x14ac:dyDescent="0.3">
      <c r="XFD298" s="462">
        <f t="shared" si="4"/>
        <v>1.0312499999999978</v>
      </c>
    </row>
    <row r="299" spans="16384:16384" x14ac:dyDescent="0.3">
      <c r="XFD299" s="462">
        <f t="shared" si="4"/>
        <v>1.0347222222222201</v>
      </c>
    </row>
    <row r="300" spans="16384:16384" x14ac:dyDescent="0.3">
      <c r="XFD300" s="462">
        <f t="shared" si="4"/>
        <v>1.0381944444444424</v>
      </c>
    </row>
    <row r="301" spans="16384:16384" x14ac:dyDescent="0.3">
      <c r="XFD301" s="462">
        <f t="shared" si="4"/>
        <v>1.0416666666666647</v>
      </c>
    </row>
    <row r="302" spans="16384:16384" x14ac:dyDescent="0.3">
      <c r="XFD302" s="462">
        <f t="shared" si="4"/>
        <v>1.0451388888888871</v>
      </c>
    </row>
    <row r="303" spans="16384:16384" x14ac:dyDescent="0.3">
      <c r="XFD303" s="462">
        <f t="shared" si="4"/>
        <v>1.0486111111111094</v>
      </c>
    </row>
    <row r="304" spans="16384:16384" x14ac:dyDescent="0.3">
      <c r="XFD304" s="462">
        <f t="shared" si="4"/>
        <v>1.0520833333333317</v>
      </c>
    </row>
    <row r="305" spans="16384:16384" x14ac:dyDescent="0.3">
      <c r="XFD305" s="462">
        <f t="shared" si="4"/>
        <v>1.055555555555554</v>
      </c>
    </row>
    <row r="306" spans="16384:16384" x14ac:dyDescent="0.3">
      <c r="XFD306" s="462">
        <f t="shared" si="4"/>
        <v>1.0590277777777763</v>
      </c>
    </row>
    <row r="307" spans="16384:16384" x14ac:dyDescent="0.3">
      <c r="XFD307" s="462">
        <f t="shared" si="4"/>
        <v>1.0624999999999987</v>
      </c>
    </row>
    <row r="308" spans="16384:16384" x14ac:dyDescent="0.3">
      <c r="XFD308" s="462">
        <f t="shared" si="4"/>
        <v>1.065972222222221</v>
      </c>
    </row>
    <row r="309" spans="16384:16384" x14ac:dyDescent="0.3">
      <c r="XFD309" s="462">
        <f t="shared" si="4"/>
        <v>1.0694444444444433</v>
      </c>
    </row>
    <row r="310" spans="16384:16384" x14ac:dyDescent="0.3">
      <c r="XFD310" s="462">
        <f t="shared" si="4"/>
        <v>1.0729166666666656</v>
      </c>
    </row>
    <row r="311" spans="16384:16384" x14ac:dyDescent="0.3">
      <c r="XFD311" s="462">
        <f t="shared" si="4"/>
        <v>1.076388888888888</v>
      </c>
    </row>
    <row r="312" spans="16384:16384" x14ac:dyDescent="0.3">
      <c r="XFD312" s="462">
        <f t="shared" si="4"/>
        <v>1.0798611111111103</v>
      </c>
    </row>
    <row r="313" spans="16384:16384" x14ac:dyDescent="0.3">
      <c r="XFD313" s="462">
        <f t="shared" si="4"/>
        <v>1.0833333333333326</v>
      </c>
    </row>
    <row r="314" spans="16384:16384" x14ac:dyDescent="0.3">
      <c r="XFD314" s="462">
        <f t="shared" si="4"/>
        <v>1.0868055555555549</v>
      </c>
    </row>
    <row r="315" spans="16384:16384" x14ac:dyDescent="0.3">
      <c r="XFD315" s="462">
        <f t="shared" si="4"/>
        <v>1.0902777777777772</v>
      </c>
    </row>
    <row r="316" spans="16384:16384" x14ac:dyDescent="0.3">
      <c r="XFD316" s="462">
        <f t="shared" si="4"/>
        <v>1.0937499999999996</v>
      </c>
    </row>
    <row r="317" spans="16384:16384" x14ac:dyDescent="0.3">
      <c r="XFD317" s="462">
        <f t="shared" si="4"/>
        <v>1.0972222222222219</v>
      </c>
    </row>
    <row r="318" spans="16384:16384" x14ac:dyDescent="0.3">
      <c r="XFD318" s="462">
        <f t="shared" si="4"/>
        <v>1.1006944444444442</v>
      </c>
    </row>
    <row r="319" spans="16384:16384" x14ac:dyDescent="0.3">
      <c r="XFD319" s="462">
        <f t="shared" si="4"/>
        <v>1.1041666666666665</v>
      </c>
    </row>
    <row r="320" spans="16384:16384" x14ac:dyDescent="0.3">
      <c r="XFD320" s="462">
        <f t="shared" si="4"/>
        <v>1.1076388888888888</v>
      </c>
    </row>
    <row r="321" spans="16384:16384" x14ac:dyDescent="0.3">
      <c r="XFD321" s="462">
        <f t="shared" si="4"/>
        <v>1.1111111111111112</v>
      </c>
    </row>
    <row r="322" spans="16384:16384" x14ac:dyDescent="0.3">
      <c r="XFD322" s="462">
        <f t="shared" si="4"/>
        <v>1.1145833333333335</v>
      </c>
    </row>
    <row r="323" spans="16384:16384" x14ac:dyDescent="0.3">
      <c r="XFD323" s="462">
        <f t="shared" ref="XFD323:XFD386" si="5">XFD322 + TIME(0, 5, 0)</f>
        <v>1.1180555555555558</v>
      </c>
    </row>
    <row r="324" spans="16384:16384" x14ac:dyDescent="0.3">
      <c r="XFD324" s="462">
        <f t="shared" si="5"/>
        <v>1.1215277777777781</v>
      </c>
    </row>
    <row r="325" spans="16384:16384" x14ac:dyDescent="0.3">
      <c r="XFD325" s="462">
        <f t="shared" si="5"/>
        <v>1.1250000000000004</v>
      </c>
    </row>
    <row r="326" spans="16384:16384" x14ac:dyDescent="0.3">
      <c r="XFD326" s="462">
        <f t="shared" si="5"/>
        <v>1.1284722222222228</v>
      </c>
    </row>
    <row r="327" spans="16384:16384" x14ac:dyDescent="0.3">
      <c r="XFD327" s="462">
        <f t="shared" si="5"/>
        <v>1.1319444444444451</v>
      </c>
    </row>
    <row r="328" spans="16384:16384" x14ac:dyDescent="0.3">
      <c r="XFD328" s="462">
        <f t="shared" si="5"/>
        <v>1.1354166666666674</v>
      </c>
    </row>
    <row r="329" spans="16384:16384" x14ac:dyDescent="0.3">
      <c r="XFD329" s="462">
        <f t="shared" si="5"/>
        <v>1.1388888888888897</v>
      </c>
    </row>
    <row r="330" spans="16384:16384" x14ac:dyDescent="0.3">
      <c r="XFD330" s="462">
        <f t="shared" si="5"/>
        <v>1.142361111111112</v>
      </c>
    </row>
    <row r="331" spans="16384:16384" x14ac:dyDescent="0.3">
      <c r="XFD331" s="462">
        <f t="shared" si="5"/>
        <v>1.1458333333333344</v>
      </c>
    </row>
    <row r="332" spans="16384:16384" x14ac:dyDescent="0.3">
      <c r="XFD332" s="462">
        <f t="shared" si="5"/>
        <v>1.1493055555555567</v>
      </c>
    </row>
    <row r="333" spans="16384:16384" x14ac:dyDescent="0.3">
      <c r="XFD333" s="462">
        <f t="shared" si="5"/>
        <v>1.152777777777779</v>
      </c>
    </row>
    <row r="334" spans="16384:16384" x14ac:dyDescent="0.3">
      <c r="XFD334" s="462">
        <f t="shared" si="5"/>
        <v>1.1562500000000013</v>
      </c>
    </row>
    <row r="335" spans="16384:16384" x14ac:dyDescent="0.3">
      <c r="XFD335" s="462">
        <f t="shared" si="5"/>
        <v>1.1597222222222237</v>
      </c>
    </row>
    <row r="336" spans="16384:16384" x14ac:dyDescent="0.3">
      <c r="XFD336" s="462">
        <f t="shared" si="5"/>
        <v>1.163194444444446</v>
      </c>
    </row>
    <row r="337" spans="16384:16384" x14ac:dyDescent="0.3">
      <c r="XFD337" s="462">
        <f t="shared" si="5"/>
        <v>1.1666666666666683</v>
      </c>
    </row>
    <row r="338" spans="16384:16384" x14ac:dyDescent="0.3">
      <c r="XFD338" s="462">
        <f t="shared" si="5"/>
        <v>1.1701388888888906</v>
      </c>
    </row>
    <row r="339" spans="16384:16384" x14ac:dyDescent="0.3">
      <c r="XFD339" s="462">
        <f t="shared" si="5"/>
        <v>1.1736111111111129</v>
      </c>
    </row>
    <row r="340" spans="16384:16384" x14ac:dyDescent="0.3">
      <c r="XFD340" s="462">
        <f t="shared" si="5"/>
        <v>1.1770833333333353</v>
      </c>
    </row>
    <row r="341" spans="16384:16384" x14ac:dyDescent="0.3">
      <c r="XFD341" s="462">
        <f t="shared" si="5"/>
        <v>1.1805555555555576</v>
      </c>
    </row>
    <row r="342" spans="16384:16384" x14ac:dyDescent="0.3">
      <c r="XFD342" s="462">
        <f t="shared" si="5"/>
        <v>1.1840277777777799</v>
      </c>
    </row>
    <row r="343" spans="16384:16384" x14ac:dyDescent="0.3">
      <c r="XFD343" s="462">
        <f t="shared" si="5"/>
        <v>1.1875000000000022</v>
      </c>
    </row>
    <row r="344" spans="16384:16384" x14ac:dyDescent="0.3">
      <c r="XFD344" s="462">
        <f t="shared" si="5"/>
        <v>1.1909722222222245</v>
      </c>
    </row>
    <row r="345" spans="16384:16384" x14ac:dyDescent="0.3">
      <c r="XFD345" s="462">
        <f t="shared" si="5"/>
        <v>1.1944444444444469</v>
      </c>
    </row>
    <row r="346" spans="16384:16384" x14ac:dyDescent="0.3">
      <c r="XFD346" s="462">
        <f t="shared" si="5"/>
        <v>1.1979166666666692</v>
      </c>
    </row>
    <row r="347" spans="16384:16384" x14ac:dyDescent="0.3">
      <c r="XFD347" s="462">
        <f t="shared" si="5"/>
        <v>1.2013888888888915</v>
      </c>
    </row>
    <row r="348" spans="16384:16384" x14ac:dyDescent="0.3">
      <c r="XFD348" s="462">
        <f t="shared" si="5"/>
        <v>1.2048611111111138</v>
      </c>
    </row>
    <row r="349" spans="16384:16384" x14ac:dyDescent="0.3">
      <c r="XFD349" s="462">
        <f t="shared" si="5"/>
        <v>1.2083333333333361</v>
      </c>
    </row>
    <row r="350" spans="16384:16384" x14ac:dyDescent="0.3">
      <c r="XFD350" s="462">
        <f t="shared" si="5"/>
        <v>1.2118055555555585</v>
      </c>
    </row>
    <row r="351" spans="16384:16384" x14ac:dyDescent="0.3">
      <c r="XFD351" s="462">
        <f t="shared" si="5"/>
        <v>1.2152777777777808</v>
      </c>
    </row>
    <row r="352" spans="16384:16384" x14ac:dyDescent="0.3">
      <c r="XFD352" s="462">
        <f t="shared" si="5"/>
        <v>1.2187500000000031</v>
      </c>
    </row>
    <row r="353" spans="16384:16384" x14ac:dyDescent="0.3">
      <c r="XFD353" s="462">
        <f t="shared" si="5"/>
        <v>1.2222222222222254</v>
      </c>
    </row>
    <row r="354" spans="16384:16384" x14ac:dyDescent="0.3">
      <c r="XFD354" s="462">
        <f t="shared" si="5"/>
        <v>1.2256944444444478</v>
      </c>
    </row>
    <row r="355" spans="16384:16384" x14ac:dyDescent="0.3">
      <c r="XFD355" s="462">
        <f t="shared" si="5"/>
        <v>1.2291666666666701</v>
      </c>
    </row>
    <row r="356" spans="16384:16384" x14ac:dyDescent="0.3">
      <c r="XFD356" s="462">
        <f t="shared" si="5"/>
        <v>1.2326388888888924</v>
      </c>
    </row>
    <row r="357" spans="16384:16384" x14ac:dyDescent="0.3">
      <c r="XFD357" s="462">
        <f t="shared" si="5"/>
        <v>1.2361111111111147</v>
      </c>
    </row>
    <row r="358" spans="16384:16384" x14ac:dyDescent="0.3">
      <c r="XFD358" s="462">
        <f t="shared" si="5"/>
        <v>1.239583333333337</v>
      </c>
    </row>
    <row r="359" spans="16384:16384" x14ac:dyDescent="0.3">
      <c r="XFD359" s="462">
        <f t="shared" si="5"/>
        <v>1.2430555555555594</v>
      </c>
    </row>
    <row r="360" spans="16384:16384" x14ac:dyDescent="0.3">
      <c r="XFD360" s="462">
        <f t="shared" si="5"/>
        <v>1.2465277777777817</v>
      </c>
    </row>
    <row r="361" spans="16384:16384" x14ac:dyDescent="0.3">
      <c r="XFD361" s="462">
        <f t="shared" si="5"/>
        <v>1.250000000000004</v>
      </c>
    </row>
    <row r="362" spans="16384:16384" x14ac:dyDescent="0.3">
      <c r="XFD362" s="462">
        <f t="shared" si="5"/>
        <v>1.2534722222222263</v>
      </c>
    </row>
    <row r="363" spans="16384:16384" x14ac:dyDescent="0.3">
      <c r="XFD363" s="462">
        <f t="shared" si="5"/>
        <v>1.2569444444444486</v>
      </c>
    </row>
    <row r="364" spans="16384:16384" x14ac:dyDescent="0.3">
      <c r="XFD364" s="462">
        <f t="shared" si="5"/>
        <v>1.260416666666671</v>
      </c>
    </row>
    <row r="365" spans="16384:16384" x14ac:dyDescent="0.3">
      <c r="XFD365" s="462">
        <f t="shared" si="5"/>
        <v>1.2638888888888933</v>
      </c>
    </row>
    <row r="366" spans="16384:16384" x14ac:dyDescent="0.3">
      <c r="XFD366" s="462">
        <f t="shared" si="5"/>
        <v>1.2673611111111156</v>
      </c>
    </row>
    <row r="367" spans="16384:16384" x14ac:dyDescent="0.3">
      <c r="XFD367" s="462">
        <f t="shared" si="5"/>
        <v>1.2708333333333379</v>
      </c>
    </row>
    <row r="368" spans="16384:16384" x14ac:dyDescent="0.3">
      <c r="XFD368" s="462">
        <f t="shared" si="5"/>
        <v>1.2743055555555602</v>
      </c>
    </row>
    <row r="369" spans="16384:16384" x14ac:dyDescent="0.3">
      <c r="XFD369" s="462">
        <f t="shared" si="5"/>
        <v>1.2777777777777826</v>
      </c>
    </row>
    <row r="370" spans="16384:16384" x14ac:dyDescent="0.3">
      <c r="XFD370" s="462">
        <f t="shared" si="5"/>
        <v>1.2812500000000049</v>
      </c>
    </row>
    <row r="371" spans="16384:16384" x14ac:dyDescent="0.3">
      <c r="XFD371" s="462">
        <f t="shared" si="5"/>
        <v>1.2847222222222272</v>
      </c>
    </row>
    <row r="372" spans="16384:16384" x14ac:dyDescent="0.3">
      <c r="XFD372" s="462">
        <f t="shared" si="5"/>
        <v>1.2881944444444495</v>
      </c>
    </row>
    <row r="373" spans="16384:16384" x14ac:dyDescent="0.3">
      <c r="XFD373" s="462">
        <f t="shared" si="5"/>
        <v>1.2916666666666718</v>
      </c>
    </row>
    <row r="374" spans="16384:16384" x14ac:dyDescent="0.3">
      <c r="XFD374" s="462">
        <f t="shared" si="5"/>
        <v>1.2951388888888942</v>
      </c>
    </row>
    <row r="375" spans="16384:16384" x14ac:dyDescent="0.3">
      <c r="XFD375" s="462">
        <f t="shared" si="5"/>
        <v>1.2986111111111165</v>
      </c>
    </row>
    <row r="376" spans="16384:16384" x14ac:dyDescent="0.3">
      <c r="XFD376" s="462">
        <f t="shared" si="5"/>
        <v>1.3020833333333388</v>
      </c>
    </row>
    <row r="377" spans="16384:16384" x14ac:dyDescent="0.3">
      <c r="XFD377" s="462">
        <f t="shared" si="5"/>
        <v>1.3055555555555611</v>
      </c>
    </row>
    <row r="378" spans="16384:16384" x14ac:dyDescent="0.3">
      <c r="XFD378" s="462">
        <f t="shared" si="5"/>
        <v>1.3090277777777835</v>
      </c>
    </row>
    <row r="379" spans="16384:16384" x14ac:dyDescent="0.3">
      <c r="XFD379" s="462">
        <f t="shared" si="5"/>
        <v>1.3125000000000058</v>
      </c>
    </row>
    <row r="380" spans="16384:16384" x14ac:dyDescent="0.3">
      <c r="XFD380" s="462">
        <f t="shared" si="5"/>
        <v>1.3159722222222281</v>
      </c>
    </row>
    <row r="381" spans="16384:16384" x14ac:dyDescent="0.3">
      <c r="XFD381" s="462">
        <f t="shared" si="5"/>
        <v>1.3194444444444504</v>
      </c>
    </row>
    <row r="382" spans="16384:16384" x14ac:dyDescent="0.3">
      <c r="XFD382" s="462">
        <f t="shared" si="5"/>
        <v>1.3229166666666727</v>
      </c>
    </row>
    <row r="383" spans="16384:16384" x14ac:dyDescent="0.3">
      <c r="XFD383" s="462">
        <f t="shared" si="5"/>
        <v>1.3263888888888951</v>
      </c>
    </row>
    <row r="384" spans="16384:16384" x14ac:dyDescent="0.3">
      <c r="XFD384" s="462">
        <f t="shared" si="5"/>
        <v>1.3298611111111174</v>
      </c>
    </row>
    <row r="385" spans="16384:16384" x14ac:dyDescent="0.3">
      <c r="XFD385" s="462">
        <f t="shared" si="5"/>
        <v>1.3333333333333397</v>
      </c>
    </row>
    <row r="386" spans="16384:16384" x14ac:dyDescent="0.3">
      <c r="XFD386" s="462">
        <f t="shared" si="5"/>
        <v>1.336805555555562</v>
      </c>
    </row>
    <row r="387" spans="16384:16384" x14ac:dyDescent="0.3">
      <c r="XFD387" s="462">
        <f t="shared" ref="XFD387:XFD450" si="6">XFD386 + TIME(0, 5, 0)</f>
        <v>1.3402777777777843</v>
      </c>
    </row>
    <row r="388" spans="16384:16384" x14ac:dyDescent="0.3">
      <c r="XFD388" s="462">
        <f t="shared" si="6"/>
        <v>1.3437500000000067</v>
      </c>
    </row>
    <row r="389" spans="16384:16384" x14ac:dyDescent="0.3">
      <c r="XFD389" s="462">
        <f t="shared" si="6"/>
        <v>1.347222222222229</v>
      </c>
    </row>
    <row r="390" spans="16384:16384" x14ac:dyDescent="0.3">
      <c r="XFD390" s="462">
        <f t="shared" si="6"/>
        <v>1.3506944444444513</v>
      </c>
    </row>
    <row r="391" spans="16384:16384" x14ac:dyDescent="0.3">
      <c r="XFD391" s="462">
        <f t="shared" si="6"/>
        <v>1.3541666666666736</v>
      </c>
    </row>
    <row r="392" spans="16384:16384" x14ac:dyDescent="0.3">
      <c r="XFD392" s="462">
        <f t="shared" si="6"/>
        <v>1.3576388888888959</v>
      </c>
    </row>
    <row r="393" spans="16384:16384" x14ac:dyDescent="0.3">
      <c r="XFD393" s="462">
        <f t="shared" si="6"/>
        <v>1.3611111111111183</v>
      </c>
    </row>
    <row r="394" spans="16384:16384" x14ac:dyDescent="0.3">
      <c r="XFD394" s="462">
        <f t="shared" si="6"/>
        <v>1.3645833333333406</v>
      </c>
    </row>
    <row r="395" spans="16384:16384" x14ac:dyDescent="0.3">
      <c r="XFD395" s="462">
        <f t="shared" si="6"/>
        <v>1.3680555555555629</v>
      </c>
    </row>
    <row r="396" spans="16384:16384" x14ac:dyDescent="0.3">
      <c r="XFD396" s="462">
        <f t="shared" si="6"/>
        <v>1.3715277777777852</v>
      </c>
    </row>
    <row r="397" spans="16384:16384" x14ac:dyDescent="0.3">
      <c r="XFD397" s="462">
        <f t="shared" si="6"/>
        <v>1.3750000000000075</v>
      </c>
    </row>
    <row r="398" spans="16384:16384" x14ac:dyDescent="0.3">
      <c r="XFD398" s="462">
        <f t="shared" si="6"/>
        <v>1.3784722222222299</v>
      </c>
    </row>
    <row r="399" spans="16384:16384" x14ac:dyDescent="0.3">
      <c r="XFD399" s="462">
        <f t="shared" si="6"/>
        <v>1.3819444444444522</v>
      </c>
    </row>
    <row r="400" spans="16384:16384" x14ac:dyDescent="0.3">
      <c r="XFD400" s="462">
        <f t="shared" si="6"/>
        <v>1.3854166666666745</v>
      </c>
    </row>
    <row r="401" spans="16384:16384" x14ac:dyDescent="0.3">
      <c r="XFD401" s="462">
        <f t="shared" si="6"/>
        <v>1.3888888888888968</v>
      </c>
    </row>
    <row r="402" spans="16384:16384" x14ac:dyDescent="0.3">
      <c r="XFD402" s="462">
        <f t="shared" si="6"/>
        <v>1.3923611111111192</v>
      </c>
    </row>
    <row r="403" spans="16384:16384" x14ac:dyDescent="0.3">
      <c r="XFD403" s="462">
        <f t="shared" si="6"/>
        <v>1.3958333333333415</v>
      </c>
    </row>
    <row r="404" spans="16384:16384" x14ac:dyDescent="0.3">
      <c r="XFD404" s="462">
        <f t="shared" si="6"/>
        <v>1.3993055555555638</v>
      </c>
    </row>
    <row r="405" spans="16384:16384" x14ac:dyDescent="0.3">
      <c r="XFD405" s="462">
        <f t="shared" si="6"/>
        <v>1.4027777777777861</v>
      </c>
    </row>
    <row r="406" spans="16384:16384" x14ac:dyDescent="0.3">
      <c r="XFD406" s="462">
        <f t="shared" si="6"/>
        <v>1.4062500000000084</v>
      </c>
    </row>
    <row r="407" spans="16384:16384" x14ac:dyDescent="0.3">
      <c r="XFD407" s="462">
        <f t="shared" si="6"/>
        <v>1.4097222222222308</v>
      </c>
    </row>
    <row r="408" spans="16384:16384" x14ac:dyDescent="0.3">
      <c r="XFD408" s="462">
        <f t="shared" si="6"/>
        <v>1.4131944444444531</v>
      </c>
    </row>
    <row r="409" spans="16384:16384" x14ac:dyDescent="0.3">
      <c r="XFD409" s="462">
        <f t="shared" si="6"/>
        <v>1.4166666666666754</v>
      </c>
    </row>
    <row r="410" spans="16384:16384" x14ac:dyDescent="0.3">
      <c r="XFD410" s="462">
        <f t="shared" si="6"/>
        <v>1.4201388888888977</v>
      </c>
    </row>
    <row r="411" spans="16384:16384" x14ac:dyDescent="0.3">
      <c r="XFD411" s="462">
        <f t="shared" si="6"/>
        <v>1.42361111111112</v>
      </c>
    </row>
    <row r="412" spans="16384:16384" x14ac:dyDescent="0.3">
      <c r="XFD412" s="462">
        <f t="shared" si="6"/>
        <v>1.4270833333333424</v>
      </c>
    </row>
    <row r="413" spans="16384:16384" x14ac:dyDescent="0.3">
      <c r="XFD413" s="462">
        <f t="shared" si="6"/>
        <v>1.4305555555555647</v>
      </c>
    </row>
    <row r="414" spans="16384:16384" x14ac:dyDescent="0.3">
      <c r="XFD414" s="462">
        <f t="shared" si="6"/>
        <v>1.434027777777787</v>
      </c>
    </row>
    <row r="415" spans="16384:16384" x14ac:dyDescent="0.3">
      <c r="XFD415" s="462">
        <f t="shared" si="6"/>
        <v>1.4375000000000093</v>
      </c>
    </row>
    <row r="416" spans="16384:16384" x14ac:dyDescent="0.3">
      <c r="XFD416" s="462">
        <f t="shared" si="6"/>
        <v>1.4409722222222316</v>
      </c>
    </row>
    <row r="417" spans="16384:16384" x14ac:dyDescent="0.3">
      <c r="XFD417" s="462">
        <f t="shared" si="6"/>
        <v>1.444444444444454</v>
      </c>
    </row>
    <row r="418" spans="16384:16384" x14ac:dyDescent="0.3">
      <c r="XFD418" s="462">
        <f t="shared" si="6"/>
        <v>1.4479166666666763</v>
      </c>
    </row>
    <row r="419" spans="16384:16384" x14ac:dyDescent="0.3">
      <c r="XFD419" s="462">
        <f t="shared" si="6"/>
        <v>1.4513888888888986</v>
      </c>
    </row>
    <row r="420" spans="16384:16384" x14ac:dyDescent="0.3">
      <c r="XFD420" s="462">
        <f t="shared" si="6"/>
        <v>1.4548611111111209</v>
      </c>
    </row>
    <row r="421" spans="16384:16384" x14ac:dyDescent="0.3">
      <c r="XFD421" s="462">
        <f t="shared" si="6"/>
        <v>1.4583333333333433</v>
      </c>
    </row>
    <row r="422" spans="16384:16384" x14ac:dyDescent="0.3">
      <c r="XFD422" s="462">
        <f t="shared" si="6"/>
        <v>1.4618055555555656</v>
      </c>
    </row>
    <row r="423" spans="16384:16384" x14ac:dyDescent="0.3">
      <c r="XFD423" s="462">
        <f t="shared" si="6"/>
        <v>1.4652777777777879</v>
      </c>
    </row>
    <row r="424" spans="16384:16384" x14ac:dyDescent="0.3">
      <c r="XFD424" s="462">
        <f t="shared" si="6"/>
        <v>1.4687500000000102</v>
      </c>
    </row>
    <row r="425" spans="16384:16384" x14ac:dyDescent="0.3">
      <c r="XFD425" s="462">
        <f t="shared" si="6"/>
        <v>1.4722222222222325</v>
      </c>
    </row>
    <row r="426" spans="16384:16384" x14ac:dyDescent="0.3">
      <c r="XFD426" s="462">
        <f t="shared" si="6"/>
        <v>1.4756944444444549</v>
      </c>
    </row>
    <row r="427" spans="16384:16384" x14ac:dyDescent="0.3">
      <c r="XFD427" s="462">
        <f t="shared" si="6"/>
        <v>1.4791666666666772</v>
      </c>
    </row>
    <row r="428" spans="16384:16384" x14ac:dyDescent="0.3">
      <c r="XFD428" s="462">
        <f t="shared" si="6"/>
        <v>1.4826388888888995</v>
      </c>
    </row>
    <row r="429" spans="16384:16384" x14ac:dyDescent="0.3">
      <c r="XFD429" s="462">
        <f t="shared" si="6"/>
        <v>1.4861111111111218</v>
      </c>
    </row>
    <row r="430" spans="16384:16384" x14ac:dyDescent="0.3">
      <c r="XFD430" s="462">
        <f t="shared" si="6"/>
        <v>1.4895833333333441</v>
      </c>
    </row>
    <row r="431" spans="16384:16384" x14ac:dyDescent="0.3">
      <c r="XFD431" s="462">
        <f t="shared" si="6"/>
        <v>1.4930555555555665</v>
      </c>
    </row>
    <row r="432" spans="16384:16384" x14ac:dyDescent="0.3">
      <c r="XFD432" s="462">
        <f t="shared" si="6"/>
        <v>1.4965277777777888</v>
      </c>
    </row>
    <row r="433" spans="16384:16384" x14ac:dyDescent="0.3">
      <c r="XFD433" s="462">
        <f t="shared" si="6"/>
        <v>1.5000000000000111</v>
      </c>
    </row>
    <row r="434" spans="16384:16384" x14ac:dyDescent="0.3">
      <c r="XFD434" s="462">
        <f t="shared" si="6"/>
        <v>1.5034722222222334</v>
      </c>
    </row>
    <row r="435" spans="16384:16384" x14ac:dyDescent="0.3">
      <c r="XFD435" s="462">
        <f t="shared" si="6"/>
        <v>1.5069444444444557</v>
      </c>
    </row>
    <row r="436" spans="16384:16384" x14ac:dyDescent="0.3">
      <c r="XFD436" s="462">
        <f t="shared" si="6"/>
        <v>1.5104166666666781</v>
      </c>
    </row>
    <row r="437" spans="16384:16384" x14ac:dyDescent="0.3">
      <c r="XFD437" s="462">
        <f t="shared" si="6"/>
        <v>1.5138888888889004</v>
      </c>
    </row>
    <row r="438" spans="16384:16384" x14ac:dyDescent="0.3">
      <c r="XFD438" s="462">
        <f t="shared" si="6"/>
        <v>1.5173611111111227</v>
      </c>
    </row>
    <row r="439" spans="16384:16384" x14ac:dyDescent="0.3">
      <c r="XFD439" s="462">
        <f t="shared" si="6"/>
        <v>1.520833333333345</v>
      </c>
    </row>
    <row r="440" spans="16384:16384" x14ac:dyDescent="0.3">
      <c r="XFD440" s="462">
        <f t="shared" si="6"/>
        <v>1.5243055555555673</v>
      </c>
    </row>
    <row r="441" spans="16384:16384" x14ac:dyDescent="0.3">
      <c r="XFD441" s="462">
        <f t="shared" si="6"/>
        <v>1.5277777777777897</v>
      </c>
    </row>
    <row r="442" spans="16384:16384" x14ac:dyDescent="0.3">
      <c r="XFD442" s="462">
        <f t="shared" si="6"/>
        <v>1.531250000000012</v>
      </c>
    </row>
    <row r="443" spans="16384:16384" x14ac:dyDescent="0.3">
      <c r="XFD443" s="462">
        <f t="shared" si="6"/>
        <v>1.5347222222222343</v>
      </c>
    </row>
    <row r="444" spans="16384:16384" x14ac:dyDescent="0.3">
      <c r="XFD444" s="462">
        <f t="shared" si="6"/>
        <v>1.5381944444444566</v>
      </c>
    </row>
    <row r="445" spans="16384:16384" x14ac:dyDescent="0.3">
      <c r="XFD445" s="462">
        <f t="shared" si="6"/>
        <v>1.541666666666679</v>
      </c>
    </row>
    <row r="446" spans="16384:16384" x14ac:dyDescent="0.3">
      <c r="XFD446" s="462">
        <f t="shared" si="6"/>
        <v>1.5451388888889013</v>
      </c>
    </row>
    <row r="447" spans="16384:16384" x14ac:dyDescent="0.3">
      <c r="XFD447" s="462">
        <f t="shared" si="6"/>
        <v>1.5486111111111236</v>
      </c>
    </row>
    <row r="448" spans="16384:16384" x14ac:dyDescent="0.3">
      <c r="XFD448" s="462">
        <f t="shared" si="6"/>
        <v>1.5520833333333459</v>
      </c>
    </row>
    <row r="449" spans="16384:16384" x14ac:dyDescent="0.3">
      <c r="XFD449" s="462">
        <f t="shared" si="6"/>
        <v>1.5555555555555682</v>
      </c>
    </row>
    <row r="450" spans="16384:16384" x14ac:dyDescent="0.3">
      <c r="XFD450" s="462">
        <f t="shared" si="6"/>
        <v>1.5590277777777906</v>
      </c>
    </row>
    <row r="451" spans="16384:16384" x14ac:dyDescent="0.3">
      <c r="XFD451" s="462">
        <f t="shared" ref="XFD451:XFD514" si="7">XFD450 + TIME(0, 5, 0)</f>
        <v>1.5625000000000129</v>
      </c>
    </row>
    <row r="452" spans="16384:16384" x14ac:dyDescent="0.3">
      <c r="XFD452" s="462">
        <f t="shared" si="7"/>
        <v>1.5659722222222352</v>
      </c>
    </row>
    <row r="453" spans="16384:16384" x14ac:dyDescent="0.3">
      <c r="XFD453" s="462">
        <f t="shared" si="7"/>
        <v>1.5694444444444575</v>
      </c>
    </row>
    <row r="454" spans="16384:16384" x14ac:dyDescent="0.3">
      <c r="XFD454" s="462">
        <f t="shared" si="7"/>
        <v>1.5729166666666798</v>
      </c>
    </row>
    <row r="455" spans="16384:16384" x14ac:dyDescent="0.3">
      <c r="XFD455" s="462">
        <f t="shared" si="7"/>
        <v>1.5763888888889022</v>
      </c>
    </row>
    <row r="456" spans="16384:16384" x14ac:dyDescent="0.3">
      <c r="XFD456" s="462">
        <f t="shared" si="7"/>
        <v>1.5798611111111245</v>
      </c>
    </row>
    <row r="457" spans="16384:16384" x14ac:dyDescent="0.3">
      <c r="XFD457" s="462">
        <f t="shared" si="7"/>
        <v>1.5833333333333468</v>
      </c>
    </row>
    <row r="458" spans="16384:16384" x14ac:dyDescent="0.3">
      <c r="XFD458" s="462">
        <f t="shared" si="7"/>
        <v>1.5868055555555691</v>
      </c>
    </row>
    <row r="459" spans="16384:16384" x14ac:dyDescent="0.3">
      <c r="XFD459" s="462">
        <f t="shared" si="7"/>
        <v>1.5902777777777914</v>
      </c>
    </row>
    <row r="460" spans="16384:16384" x14ac:dyDescent="0.3">
      <c r="XFD460" s="462">
        <f t="shared" si="7"/>
        <v>1.5937500000000138</v>
      </c>
    </row>
    <row r="461" spans="16384:16384" x14ac:dyDescent="0.3">
      <c r="XFD461" s="462">
        <f t="shared" si="7"/>
        <v>1.5972222222222361</v>
      </c>
    </row>
    <row r="462" spans="16384:16384" x14ac:dyDescent="0.3">
      <c r="XFD462" s="462">
        <f t="shared" si="7"/>
        <v>1.6006944444444584</v>
      </c>
    </row>
    <row r="463" spans="16384:16384" x14ac:dyDescent="0.3">
      <c r="XFD463" s="462">
        <f t="shared" si="7"/>
        <v>1.6041666666666807</v>
      </c>
    </row>
    <row r="464" spans="16384:16384" x14ac:dyDescent="0.3">
      <c r="XFD464" s="462">
        <f t="shared" si="7"/>
        <v>1.6076388888889031</v>
      </c>
    </row>
    <row r="465" spans="16384:16384" x14ac:dyDescent="0.3">
      <c r="XFD465" s="462">
        <f t="shared" si="7"/>
        <v>1.6111111111111254</v>
      </c>
    </row>
    <row r="466" spans="16384:16384" x14ac:dyDescent="0.3">
      <c r="XFD466" s="462">
        <f t="shared" si="7"/>
        <v>1.6145833333333477</v>
      </c>
    </row>
    <row r="467" spans="16384:16384" x14ac:dyDescent="0.3">
      <c r="XFD467" s="462">
        <f t="shared" si="7"/>
        <v>1.61805555555557</v>
      </c>
    </row>
    <row r="468" spans="16384:16384" x14ac:dyDescent="0.3">
      <c r="XFD468" s="462">
        <f t="shared" si="7"/>
        <v>1.6215277777777923</v>
      </c>
    </row>
    <row r="469" spans="16384:16384" x14ac:dyDescent="0.3">
      <c r="XFD469" s="462">
        <f t="shared" si="7"/>
        <v>1.6250000000000147</v>
      </c>
    </row>
    <row r="470" spans="16384:16384" x14ac:dyDescent="0.3">
      <c r="XFD470" s="462">
        <f t="shared" si="7"/>
        <v>1.628472222222237</v>
      </c>
    </row>
    <row r="471" spans="16384:16384" x14ac:dyDescent="0.3">
      <c r="XFD471" s="462">
        <f t="shared" si="7"/>
        <v>1.6319444444444593</v>
      </c>
    </row>
    <row r="472" spans="16384:16384" x14ac:dyDescent="0.3">
      <c r="XFD472" s="462">
        <f t="shared" si="7"/>
        <v>1.6354166666666816</v>
      </c>
    </row>
    <row r="473" spans="16384:16384" x14ac:dyDescent="0.3">
      <c r="XFD473" s="462">
        <f t="shared" si="7"/>
        <v>1.6388888888889039</v>
      </c>
    </row>
    <row r="474" spans="16384:16384" x14ac:dyDescent="0.3">
      <c r="XFD474" s="462">
        <f t="shared" si="7"/>
        <v>1.6423611111111263</v>
      </c>
    </row>
    <row r="475" spans="16384:16384" x14ac:dyDescent="0.3">
      <c r="XFD475" s="462">
        <f t="shared" si="7"/>
        <v>1.6458333333333486</v>
      </c>
    </row>
    <row r="476" spans="16384:16384" x14ac:dyDescent="0.3">
      <c r="XFD476" s="462">
        <f t="shared" si="7"/>
        <v>1.6493055555555709</v>
      </c>
    </row>
    <row r="477" spans="16384:16384" x14ac:dyDescent="0.3">
      <c r="XFD477" s="462">
        <f t="shared" si="7"/>
        <v>1.6527777777777932</v>
      </c>
    </row>
    <row r="478" spans="16384:16384" x14ac:dyDescent="0.3">
      <c r="XFD478" s="462">
        <f t="shared" si="7"/>
        <v>1.6562500000000155</v>
      </c>
    </row>
    <row r="479" spans="16384:16384" x14ac:dyDescent="0.3">
      <c r="XFD479" s="462">
        <f t="shared" si="7"/>
        <v>1.6597222222222379</v>
      </c>
    </row>
    <row r="480" spans="16384:16384" x14ac:dyDescent="0.3">
      <c r="XFD480" s="462">
        <f t="shared" si="7"/>
        <v>1.6631944444444602</v>
      </c>
    </row>
    <row r="481" spans="16384:16384" x14ac:dyDescent="0.3">
      <c r="XFD481" s="462">
        <f t="shared" si="7"/>
        <v>1.6666666666666825</v>
      </c>
    </row>
    <row r="482" spans="16384:16384" x14ac:dyDescent="0.3">
      <c r="XFD482" s="462">
        <f t="shared" si="7"/>
        <v>1.6701388888889048</v>
      </c>
    </row>
    <row r="483" spans="16384:16384" x14ac:dyDescent="0.3">
      <c r="XFD483" s="462">
        <f t="shared" si="7"/>
        <v>1.6736111111111271</v>
      </c>
    </row>
    <row r="484" spans="16384:16384" x14ac:dyDescent="0.3">
      <c r="XFD484" s="462">
        <f t="shared" si="7"/>
        <v>1.6770833333333495</v>
      </c>
    </row>
    <row r="485" spans="16384:16384" x14ac:dyDescent="0.3">
      <c r="XFD485" s="462">
        <f t="shared" si="7"/>
        <v>1.6805555555555718</v>
      </c>
    </row>
    <row r="486" spans="16384:16384" x14ac:dyDescent="0.3">
      <c r="XFD486" s="462">
        <f t="shared" si="7"/>
        <v>1.6840277777777941</v>
      </c>
    </row>
    <row r="487" spans="16384:16384" x14ac:dyDescent="0.3">
      <c r="XFD487" s="462">
        <f t="shared" si="7"/>
        <v>1.6875000000000164</v>
      </c>
    </row>
    <row r="488" spans="16384:16384" x14ac:dyDescent="0.3">
      <c r="XFD488" s="462">
        <f t="shared" si="7"/>
        <v>1.6909722222222388</v>
      </c>
    </row>
    <row r="489" spans="16384:16384" x14ac:dyDescent="0.3">
      <c r="XFD489" s="462">
        <f t="shared" si="7"/>
        <v>1.6944444444444611</v>
      </c>
    </row>
    <row r="490" spans="16384:16384" x14ac:dyDescent="0.3">
      <c r="XFD490" s="462">
        <f t="shared" si="7"/>
        <v>1.6979166666666834</v>
      </c>
    </row>
    <row r="491" spans="16384:16384" x14ac:dyDescent="0.3">
      <c r="XFD491" s="462">
        <f t="shared" si="7"/>
        <v>1.7013888888889057</v>
      </c>
    </row>
    <row r="492" spans="16384:16384" x14ac:dyDescent="0.3">
      <c r="XFD492" s="462">
        <f t="shared" si="7"/>
        <v>1.704861111111128</v>
      </c>
    </row>
    <row r="493" spans="16384:16384" x14ac:dyDescent="0.3">
      <c r="XFD493" s="462">
        <f t="shared" si="7"/>
        <v>1.7083333333333504</v>
      </c>
    </row>
    <row r="494" spans="16384:16384" x14ac:dyDescent="0.3">
      <c r="XFD494" s="462">
        <f t="shared" si="7"/>
        <v>1.7118055555555727</v>
      </c>
    </row>
    <row r="495" spans="16384:16384" x14ac:dyDescent="0.3">
      <c r="XFD495" s="462">
        <f t="shared" si="7"/>
        <v>1.715277777777795</v>
      </c>
    </row>
    <row r="496" spans="16384:16384" x14ac:dyDescent="0.3">
      <c r="XFD496" s="462">
        <f t="shared" si="7"/>
        <v>1.7187500000000173</v>
      </c>
    </row>
    <row r="497" spans="16384:16384" x14ac:dyDescent="0.3">
      <c r="XFD497" s="462">
        <f t="shared" si="7"/>
        <v>1.7222222222222396</v>
      </c>
    </row>
    <row r="498" spans="16384:16384" x14ac:dyDescent="0.3">
      <c r="XFD498" s="462">
        <f t="shared" si="7"/>
        <v>1.725694444444462</v>
      </c>
    </row>
    <row r="499" spans="16384:16384" x14ac:dyDescent="0.3">
      <c r="XFD499" s="462">
        <f t="shared" si="7"/>
        <v>1.7291666666666843</v>
      </c>
    </row>
    <row r="500" spans="16384:16384" x14ac:dyDescent="0.3">
      <c r="XFD500" s="462">
        <f t="shared" si="7"/>
        <v>1.7326388888889066</v>
      </c>
    </row>
    <row r="501" spans="16384:16384" x14ac:dyDescent="0.3">
      <c r="XFD501" s="462">
        <f t="shared" si="7"/>
        <v>1.7361111111111289</v>
      </c>
    </row>
    <row r="502" spans="16384:16384" x14ac:dyDescent="0.3">
      <c r="XFD502" s="462">
        <f t="shared" si="7"/>
        <v>1.7395833333333512</v>
      </c>
    </row>
    <row r="503" spans="16384:16384" x14ac:dyDescent="0.3">
      <c r="XFD503" s="462">
        <f t="shared" si="7"/>
        <v>1.7430555555555736</v>
      </c>
    </row>
    <row r="504" spans="16384:16384" x14ac:dyDescent="0.3">
      <c r="XFD504" s="462">
        <f t="shared" si="7"/>
        <v>1.7465277777777959</v>
      </c>
    </row>
    <row r="505" spans="16384:16384" x14ac:dyDescent="0.3">
      <c r="XFD505" s="462">
        <f t="shared" si="7"/>
        <v>1.7500000000000182</v>
      </c>
    </row>
    <row r="506" spans="16384:16384" x14ac:dyDescent="0.3">
      <c r="XFD506" s="462">
        <f t="shared" si="7"/>
        <v>1.7534722222222405</v>
      </c>
    </row>
    <row r="507" spans="16384:16384" x14ac:dyDescent="0.3">
      <c r="XFD507" s="462">
        <f t="shared" si="7"/>
        <v>1.7569444444444628</v>
      </c>
    </row>
    <row r="508" spans="16384:16384" x14ac:dyDescent="0.3">
      <c r="XFD508" s="462">
        <f t="shared" si="7"/>
        <v>1.7604166666666852</v>
      </c>
    </row>
    <row r="509" spans="16384:16384" x14ac:dyDescent="0.3">
      <c r="XFD509" s="462">
        <f t="shared" si="7"/>
        <v>1.7638888888889075</v>
      </c>
    </row>
    <row r="510" spans="16384:16384" x14ac:dyDescent="0.3">
      <c r="XFD510" s="462">
        <f t="shared" si="7"/>
        <v>1.7673611111111298</v>
      </c>
    </row>
    <row r="511" spans="16384:16384" x14ac:dyDescent="0.3">
      <c r="XFD511" s="462">
        <f t="shared" si="7"/>
        <v>1.7708333333333521</v>
      </c>
    </row>
    <row r="512" spans="16384:16384" x14ac:dyDescent="0.3">
      <c r="XFD512" s="462">
        <f t="shared" si="7"/>
        <v>1.7743055555555745</v>
      </c>
    </row>
    <row r="513" spans="16384:16384" x14ac:dyDescent="0.3">
      <c r="XFD513" s="462">
        <f t="shared" si="7"/>
        <v>1.7777777777777968</v>
      </c>
    </row>
    <row r="514" spans="16384:16384" x14ac:dyDescent="0.3">
      <c r="XFD514" s="462">
        <f t="shared" si="7"/>
        <v>1.7812500000000191</v>
      </c>
    </row>
    <row r="515" spans="16384:16384" x14ac:dyDescent="0.3">
      <c r="XFD515" s="462">
        <f t="shared" ref="XFD515:XFD576" si="8">XFD514 + TIME(0, 5, 0)</f>
        <v>1.7847222222222414</v>
      </c>
    </row>
    <row r="516" spans="16384:16384" x14ac:dyDescent="0.3">
      <c r="XFD516" s="462">
        <f t="shared" si="8"/>
        <v>1.7881944444444637</v>
      </c>
    </row>
    <row r="517" spans="16384:16384" x14ac:dyDescent="0.3">
      <c r="XFD517" s="462">
        <f t="shared" si="8"/>
        <v>1.7916666666666861</v>
      </c>
    </row>
    <row r="518" spans="16384:16384" x14ac:dyDescent="0.3">
      <c r="XFD518" s="462">
        <f t="shared" si="8"/>
        <v>1.7951388888889084</v>
      </c>
    </row>
    <row r="519" spans="16384:16384" x14ac:dyDescent="0.3">
      <c r="XFD519" s="462">
        <f t="shared" si="8"/>
        <v>1.7986111111111307</v>
      </c>
    </row>
    <row r="520" spans="16384:16384" x14ac:dyDescent="0.3">
      <c r="XFD520" s="462">
        <f t="shared" si="8"/>
        <v>1.802083333333353</v>
      </c>
    </row>
    <row r="521" spans="16384:16384" x14ac:dyDescent="0.3">
      <c r="XFD521" s="462">
        <f t="shared" si="8"/>
        <v>1.8055555555555753</v>
      </c>
    </row>
    <row r="522" spans="16384:16384" x14ac:dyDescent="0.3">
      <c r="XFD522" s="462">
        <f t="shared" si="8"/>
        <v>1.8090277777777977</v>
      </c>
    </row>
    <row r="523" spans="16384:16384" x14ac:dyDescent="0.3">
      <c r="XFD523" s="462">
        <f t="shared" si="8"/>
        <v>1.81250000000002</v>
      </c>
    </row>
    <row r="524" spans="16384:16384" x14ac:dyDescent="0.3">
      <c r="XFD524" s="462">
        <f t="shared" si="8"/>
        <v>1.8159722222222423</v>
      </c>
    </row>
    <row r="525" spans="16384:16384" x14ac:dyDescent="0.3">
      <c r="XFD525" s="462">
        <f t="shared" si="8"/>
        <v>1.8194444444444646</v>
      </c>
    </row>
    <row r="526" spans="16384:16384" x14ac:dyDescent="0.3">
      <c r="XFD526" s="462">
        <f t="shared" si="8"/>
        <v>1.8229166666666869</v>
      </c>
    </row>
    <row r="527" spans="16384:16384" x14ac:dyDescent="0.3">
      <c r="XFD527" s="462">
        <f t="shared" si="8"/>
        <v>1.8263888888889093</v>
      </c>
    </row>
    <row r="528" spans="16384:16384" x14ac:dyDescent="0.3">
      <c r="XFD528" s="462">
        <f t="shared" si="8"/>
        <v>1.8298611111111316</v>
      </c>
    </row>
    <row r="529" spans="16384:16384" x14ac:dyDescent="0.3">
      <c r="XFD529" s="462">
        <f t="shared" si="8"/>
        <v>1.8333333333333539</v>
      </c>
    </row>
    <row r="530" spans="16384:16384" x14ac:dyDescent="0.3">
      <c r="XFD530" s="462">
        <f t="shared" si="8"/>
        <v>1.8368055555555762</v>
      </c>
    </row>
    <row r="531" spans="16384:16384" x14ac:dyDescent="0.3">
      <c r="XFD531" s="462">
        <f t="shared" si="8"/>
        <v>1.8402777777777986</v>
      </c>
    </row>
    <row r="532" spans="16384:16384" x14ac:dyDescent="0.3">
      <c r="XFD532" s="462">
        <f t="shared" si="8"/>
        <v>1.8437500000000209</v>
      </c>
    </row>
    <row r="533" spans="16384:16384" x14ac:dyDescent="0.3">
      <c r="XFD533" s="462">
        <f t="shared" si="8"/>
        <v>1.8472222222222432</v>
      </c>
    </row>
    <row r="534" spans="16384:16384" x14ac:dyDescent="0.3">
      <c r="XFD534" s="462">
        <f t="shared" si="8"/>
        <v>1.8506944444444655</v>
      </c>
    </row>
    <row r="535" spans="16384:16384" x14ac:dyDescent="0.3">
      <c r="XFD535" s="462">
        <f t="shared" si="8"/>
        <v>1.8541666666666878</v>
      </c>
    </row>
    <row r="536" spans="16384:16384" x14ac:dyDescent="0.3">
      <c r="XFD536" s="462">
        <f t="shared" si="8"/>
        <v>1.8576388888889102</v>
      </c>
    </row>
    <row r="537" spans="16384:16384" x14ac:dyDescent="0.3">
      <c r="XFD537" s="462">
        <f t="shared" si="8"/>
        <v>1.8611111111111325</v>
      </c>
    </row>
    <row r="538" spans="16384:16384" x14ac:dyDescent="0.3">
      <c r="XFD538" s="462">
        <f t="shared" si="8"/>
        <v>1.8645833333333548</v>
      </c>
    </row>
    <row r="539" spans="16384:16384" x14ac:dyDescent="0.3">
      <c r="XFD539" s="462">
        <f t="shared" si="8"/>
        <v>1.8680555555555771</v>
      </c>
    </row>
    <row r="540" spans="16384:16384" x14ac:dyDescent="0.3">
      <c r="XFD540" s="462">
        <f t="shared" si="8"/>
        <v>1.8715277777777994</v>
      </c>
    </row>
    <row r="541" spans="16384:16384" x14ac:dyDescent="0.3">
      <c r="XFD541" s="462">
        <f t="shared" si="8"/>
        <v>1.8750000000000218</v>
      </c>
    </row>
    <row r="542" spans="16384:16384" x14ac:dyDescent="0.3">
      <c r="XFD542" s="462">
        <f t="shared" si="8"/>
        <v>1.8784722222222441</v>
      </c>
    </row>
    <row r="543" spans="16384:16384" x14ac:dyDescent="0.3">
      <c r="XFD543" s="462">
        <f t="shared" si="8"/>
        <v>1.8819444444444664</v>
      </c>
    </row>
    <row r="544" spans="16384:16384" x14ac:dyDescent="0.3">
      <c r="XFD544" s="462">
        <f t="shared" si="8"/>
        <v>1.8854166666666887</v>
      </c>
    </row>
    <row r="545" spans="16384:16384" x14ac:dyDescent="0.3">
      <c r="XFD545" s="462">
        <f t="shared" si="8"/>
        <v>1.888888888888911</v>
      </c>
    </row>
    <row r="546" spans="16384:16384" x14ac:dyDescent="0.3">
      <c r="XFD546" s="462">
        <f t="shared" si="8"/>
        <v>1.8923611111111334</v>
      </c>
    </row>
    <row r="547" spans="16384:16384" x14ac:dyDescent="0.3">
      <c r="XFD547" s="462">
        <f t="shared" si="8"/>
        <v>1.8958333333333557</v>
      </c>
    </row>
    <row r="548" spans="16384:16384" x14ac:dyDescent="0.3">
      <c r="XFD548" s="462">
        <f t="shared" si="8"/>
        <v>1.899305555555578</v>
      </c>
    </row>
    <row r="549" spans="16384:16384" x14ac:dyDescent="0.3">
      <c r="XFD549" s="462">
        <f t="shared" si="8"/>
        <v>1.9027777777778003</v>
      </c>
    </row>
    <row r="550" spans="16384:16384" x14ac:dyDescent="0.3">
      <c r="XFD550" s="462">
        <f t="shared" si="8"/>
        <v>1.9062500000000226</v>
      </c>
    </row>
    <row r="551" spans="16384:16384" x14ac:dyDescent="0.3">
      <c r="XFD551" s="462">
        <f t="shared" si="8"/>
        <v>1.909722222222245</v>
      </c>
    </row>
    <row r="552" spans="16384:16384" x14ac:dyDescent="0.3">
      <c r="XFD552" s="462">
        <f t="shared" si="8"/>
        <v>1.9131944444444673</v>
      </c>
    </row>
    <row r="553" spans="16384:16384" x14ac:dyDescent="0.3">
      <c r="XFD553" s="462">
        <f t="shared" si="8"/>
        <v>1.9166666666666896</v>
      </c>
    </row>
    <row r="554" spans="16384:16384" x14ac:dyDescent="0.3">
      <c r="XFD554" s="462">
        <f t="shared" si="8"/>
        <v>1.9201388888889119</v>
      </c>
    </row>
    <row r="555" spans="16384:16384" x14ac:dyDescent="0.3">
      <c r="XFD555" s="462">
        <f t="shared" si="8"/>
        <v>1.9236111111111343</v>
      </c>
    </row>
    <row r="556" spans="16384:16384" x14ac:dyDescent="0.3">
      <c r="XFD556" s="462">
        <f t="shared" si="8"/>
        <v>1.9270833333333566</v>
      </c>
    </row>
    <row r="557" spans="16384:16384" x14ac:dyDescent="0.3">
      <c r="XFD557" s="462">
        <f t="shared" si="8"/>
        <v>1.9305555555555789</v>
      </c>
    </row>
    <row r="558" spans="16384:16384" x14ac:dyDescent="0.3">
      <c r="XFD558" s="462">
        <f t="shared" si="8"/>
        <v>1.9340277777778012</v>
      </c>
    </row>
    <row r="559" spans="16384:16384" x14ac:dyDescent="0.3">
      <c r="XFD559" s="462">
        <f t="shared" si="8"/>
        <v>1.9375000000000235</v>
      </c>
    </row>
    <row r="560" spans="16384:16384" x14ac:dyDescent="0.3">
      <c r="XFD560" s="462">
        <f t="shared" si="8"/>
        <v>1.9409722222222459</v>
      </c>
    </row>
    <row r="561" spans="16384:16384" x14ac:dyDescent="0.3">
      <c r="XFD561" s="462">
        <f t="shared" si="8"/>
        <v>1.9444444444444682</v>
      </c>
    </row>
    <row r="562" spans="16384:16384" x14ac:dyDescent="0.3">
      <c r="XFD562" s="462">
        <f t="shared" si="8"/>
        <v>1.9479166666666905</v>
      </c>
    </row>
    <row r="563" spans="16384:16384" x14ac:dyDescent="0.3">
      <c r="XFD563" s="462">
        <f t="shared" si="8"/>
        <v>1.9513888888889128</v>
      </c>
    </row>
    <row r="564" spans="16384:16384" x14ac:dyDescent="0.3">
      <c r="XFD564" s="462">
        <f t="shared" si="8"/>
        <v>1.9548611111111351</v>
      </c>
    </row>
    <row r="565" spans="16384:16384" x14ac:dyDescent="0.3">
      <c r="XFD565" s="462">
        <f t="shared" si="8"/>
        <v>1.9583333333333575</v>
      </c>
    </row>
    <row r="566" spans="16384:16384" x14ac:dyDescent="0.3">
      <c r="XFD566" s="462">
        <f t="shared" si="8"/>
        <v>1.9618055555555798</v>
      </c>
    </row>
    <row r="567" spans="16384:16384" x14ac:dyDescent="0.3">
      <c r="XFD567" s="462">
        <f t="shared" si="8"/>
        <v>1.9652777777778021</v>
      </c>
    </row>
    <row r="568" spans="16384:16384" x14ac:dyDescent="0.3">
      <c r="XFD568" s="462">
        <f t="shared" si="8"/>
        <v>1.9687500000000244</v>
      </c>
    </row>
    <row r="569" spans="16384:16384" x14ac:dyDescent="0.3">
      <c r="XFD569" s="462">
        <f t="shared" si="8"/>
        <v>1.9722222222222467</v>
      </c>
    </row>
    <row r="570" spans="16384:16384" x14ac:dyDescent="0.3">
      <c r="XFD570" s="462">
        <f t="shared" si="8"/>
        <v>1.9756944444444691</v>
      </c>
    </row>
    <row r="571" spans="16384:16384" x14ac:dyDescent="0.3">
      <c r="XFD571" s="462">
        <f t="shared" si="8"/>
        <v>1.9791666666666914</v>
      </c>
    </row>
    <row r="572" spans="16384:16384" x14ac:dyDescent="0.3">
      <c r="XFD572" s="462">
        <f t="shared" si="8"/>
        <v>1.9826388888889137</v>
      </c>
    </row>
    <row r="573" spans="16384:16384" x14ac:dyDescent="0.3">
      <c r="XFD573" s="462">
        <f t="shared" si="8"/>
        <v>1.986111111111136</v>
      </c>
    </row>
    <row r="574" spans="16384:16384" x14ac:dyDescent="0.3">
      <c r="XFD574" s="462">
        <f t="shared" si="8"/>
        <v>1.9895833333333584</v>
      </c>
    </row>
    <row r="575" spans="16384:16384" x14ac:dyDescent="0.3">
      <c r="XFD575" s="462">
        <f t="shared" si="8"/>
        <v>1.9930555555555807</v>
      </c>
    </row>
    <row r="576" spans="16384:16384" x14ac:dyDescent="0.3">
      <c r="XFD576" s="462">
        <f t="shared" si="8"/>
        <v>1.996527777777803</v>
      </c>
    </row>
  </sheetData>
  <mergeCells count="41">
    <mergeCell ref="AG2:AK9"/>
    <mergeCell ref="R6:R8"/>
    <mergeCell ref="R5:S5"/>
    <mergeCell ref="V26:AD27"/>
    <mergeCell ref="V28:AD41"/>
    <mergeCell ref="S6:S8"/>
    <mergeCell ref="R15:S15"/>
    <mergeCell ref="N26:S27"/>
    <mergeCell ref="N19:Q19"/>
    <mergeCell ref="N28:S45"/>
    <mergeCell ref="O21:R23"/>
    <mergeCell ref="C31:L37"/>
    <mergeCell ref="C22:L30"/>
    <mergeCell ref="F41:I41"/>
    <mergeCell ref="C12:L21"/>
    <mergeCell ref="M71:X74"/>
    <mergeCell ref="V46:X46"/>
    <mergeCell ref="M48:S50"/>
    <mergeCell ref="C54:L58"/>
    <mergeCell ref="C59:L64"/>
    <mergeCell ref="C65:L70"/>
    <mergeCell ref="C71:L74"/>
    <mergeCell ref="C51:X52"/>
    <mergeCell ref="M65:X70"/>
    <mergeCell ref="M54:X58"/>
    <mergeCell ref="M59:X64"/>
    <mergeCell ref="B1:T1"/>
    <mergeCell ref="C11:L11"/>
    <mergeCell ref="N11:Q11"/>
    <mergeCell ref="N17:Q17"/>
    <mergeCell ref="N18:Q18"/>
    <mergeCell ref="N12:Q12"/>
    <mergeCell ref="N13:Q13"/>
    <mergeCell ref="N15:Q15"/>
    <mergeCell ref="N16:Q16"/>
    <mergeCell ref="N14:Q14"/>
    <mergeCell ref="R11:S11"/>
    <mergeCell ref="I4:J8"/>
    <mergeCell ref="N10:S10"/>
    <mergeCell ref="D5:H8"/>
    <mergeCell ref="N6:P8"/>
  </mergeCells>
  <phoneticPr fontId="30" type="noConversion"/>
  <conditionalFormatting sqref="N21">
    <cfRule type="containsText" dxfId="79" priority="5" operator="containsText" text="Create F file">
      <formula>NOT(ISERROR(SEARCH("Create F file",N21)))</formula>
    </cfRule>
    <cfRule type="containsText" dxfId="78" priority="6" operator="containsText" text="Create C file">
      <formula>NOT(ISERROR(SEARCH("Create C file",N21)))</formula>
    </cfRule>
  </conditionalFormatting>
  <conditionalFormatting sqref="N21:O21 S21:U21 N22 T22:U22">
    <cfRule type="containsText" dxfId="77" priority="1" operator="containsText" text="Please Proofread">
      <formula>NOT(ISERROR(SEARCH("Please Proofread",N21)))</formula>
    </cfRule>
    <cfRule type="containsText" dxfId="76" priority="2" operator="containsText" text="Create an F">
      <formula>NOT(ISERROR(SEARCH("Create an F",N21)))</formula>
    </cfRule>
    <cfRule type="containsText" dxfId="75" priority="3" operator="containsText" text="Create a C">
      <formula>NOT(ISERROR(SEARCH("Create a C",N21)))</formula>
    </cfRule>
    <cfRule type="cellIs" dxfId="74" priority="4" operator="equal">
      <formula>"Continue proofreading"</formula>
    </cfRule>
  </conditionalFormatting>
  <conditionalFormatting sqref="O24:R24">
    <cfRule type="containsText" dxfId="73" priority="7" operator="containsText" text="Create F">
      <formula>NOT(ISERROR(SEARCH("Create F",O24)))</formula>
    </cfRule>
    <cfRule type="containsText" dxfId="72" priority="8" operator="containsText" text="Create C">
      <formula>NOT(ISERROR(SEARCH("Create C",O24)))</formula>
    </cfRule>
  </conditionalFormatting>
  <dataValidations count="10">
    <dataValidation type="date" allowBlank="1" showInputMessage="1" showErrorMessage="1" sqref="R13" xr:uid="{D3328250-51E9-4E88-87A7-7AD21824600B}">
      <formula1>45015</formula1>
      <formula2>46111</formula2>
    </dataValidation>
    <dataValidation type="list" allowBlank="1" showInputMessage="1" showErrorMessage="1" sqref="R5:S5" xr:uid="{5FAB079A-8E25-44C8-9E61-02E5EE922325}">
      <formula1>"Regular Order, Revision, Older-feedback (own), Older-feedback (other), Older Feedback &amp; Rush, Manual-feedback, Rush, Extreme Rush"</formula1>
    </dataValidation>
    <dataValidation type="list" allowBlank="1" showInputMessage="1" showErrorMessage="1" sqref="N6:P8" xr:uid="{7A55553C-F396-41B0-B142-F69883979F13}">
      <formula1>"File Status,,F1,F2,F3, C"</formula1>
    </dataValidation>
    <dataValidation type="list" allowBlank="1" showInputMessage="1" showErrorMessage="1" sqref="S19" xr:uid="{628FDB87-F06F-436D-A6BE-8A35E7D2CD15}">
      <formula1>XFD1:XFD577</formula1>
    </dataValidation>
    <dataValidation type="list" allowBlank="1" showInputMessage="1" showErrorMessage="1" sqref="S18" xr:uid="{28C0DA72-BDA5-4EC7-A7F2-61811FCFE60E}">
      <formula1>XFD1:XFD577</formula1>
    </dataValidation>
    <dataValidation type="list" allowBlank="1" showInputMessage="1" showErrorMessage="1" sqref="S17" xr:uid="{F6A7386A-E3F3-482A-8AAE-56D6FD747CDC}">
      <formula1>XFD1:XFD577</formula1>
    </dataValidation>
    <dataValidation type="list" allowBlank="1" showInputMessage="1" showErrorMessage="1" sqref="S16" xr:uid="{EF182412-378B-4DE3-91B8-542E51237B0A}">
      <formula1>XFD1:XFD577</formula1>
    </dataValidation>
    <dataValidation type="list" allowBlank="1" showInputMessage="1" showErrorMessage="1" sqref="S12" xr:uid="{E1466B87-E528-4665-AE84-E2B81E44BE4C}">
      <formula1>XFD1:XFD577</formula1>
    </dataValidation>
    <dataValidation type="list" allowBlank="1" showInputMessage="1" showErrorMessage="1" sqref="S13" xr:uid="{1272245F-1394-464D-8CA5-5AAC88F2BA38}">
      <formula1>XFD1:XFD577</formula1>
    </dataValidation>
    <dataValidation type="list" allowBlank="1" showInputMessage="1" showErrorMessage="1" sqref="S14" xr:uid="{EB417E41-DDFB-4916-A1B1-209E412494DC}">
      <formula1>XFD1:XFD577</formula1>
    </dataValidation>
  </dataValidations>
  <hyperlinks>
    <hyperlink ref="F42" location="'PR Score &amp; Comments'!A1" display="Home" xr:uid="{F2DD5BA7-09DB-48E7-A7CA-1E11218A86D3}"/>
    <hyperlink ref="F43" location="'B-Basics'!A1" display="Basics" xr:uid="{6BC59B48-0251-418A-8124-7B6CFE85FDA9}"/>
    <hyperlink ref="F44" location="'E-Essay'!A1" display="Essays" xr:uid="{1A51BE37-ADA5-402E-9BF2-BD10127E51BB}"/>
    <hyperlink ref="F45" location="'P-Presentation'!A1" display="Presentation" xr:uid="{4C3703C9-4809-4A33-A5B2-CC8D01DC2F94}"/>
    <hyperlink ref="F46" location="'D- Discussion Posts'!A1" display="Discussion Board" xr:uid="{9144D317-D19E-40A8-B74B-F0671E125392}"/>
    <hyperlink ref="F47" location="'O-Other'!A1" display="Others" xr:uid="{33B988C2-F343-4598-AE47-5820D666E54D}"/>
    <hyperlink ref="I42" location="'R-Research Paper'!A1" display="Research Papers" xr:uid="{028DDE95-4998-492A-B076-EF32A606024A}"/>
    <hyperlink ref="I43" location="'A-Annotations'!A1" display="Annotations" xr:uid="{3A05AFCB-EB37-4769-A3AD-BD107FB7283D}"/>
    <hyperlink ref="I44" location="'C-Case Study'!A1" display="Case Study Analysis" xr:uid="{784C9EA6-F860-447C-B7AC-DA40ABBC8F28}"/>
    <hyperlink ref="I46" location="'G-Graded'!A1" display="Graded Assessments" xr:uid="{8366A959-513F-4FDB-A10A-69ED84E5248D}"/>
    <hyperlink ref="I47" location="'L-Law'!A1" display="Case Laws" xr:uid="{6FA9966C-3CE6-4E53-B6AE-665211280FF5}"/>
    <hyperlink ref="I45" location="'N-Nursing'!A1" display="Nursing" xr:uid="{3882EF92-FF64-4FA7-8956-23C523CB324B}"/>
    <hyperlink ref="I48" location="'F-Reflections'!A1" display="F-Reflections'!A1" xr:uid="{CD4A0524-3374-460A-8A38-98B7EF0B8391}"/>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6"/>
  <sheetViews>
    <sheetView showGridLines="0" topLeftCell="A23" zoomScale="90" zoomScaleNormal="90" workbookViewId="0">
      <selection activeCell="D50" sqref="D50"/>
    </sheetView>
  </sheetViews>
  <sheetFormatPr defaultColWidth="8.77734375" defaultRowHeight="14.4" x14ac:dyDescent="0.3"/>
  <cols>
    <col min="1" max="1" width="7.109375" customWidth="1"/>
    <col min="2" max="2" width="13.6640625" style="12" customWidth="1"/>
    <col min="3" max="3" width="121.77734375" customWidth="1"/>
    <col min="4" max="4" width="17.33203125" style="2" customWidth="1"/>
    <col min="5" max="5" width="12.6640625" style="63" hidden="1" customWidth="1"/>
    <col min="6" max="6" width="7.6640625" style="63" customWidth="1"/>
    <col min="7" max="7" width="12.6640625" style="55" customWidth="1"/>
    <col min="10" max="10" width="10.33203125" customWidth="1"/>
    <col min="11" max="11" width="9.77734375" customWidth="1"/>
    <col min="21" max="21" width="10.33203125" customWidth="1"/>
  </cols>
  <sheetData>
    <row r="1" spans="1:58" ht="48" customHeight="1" thickBot="1" x14ac:dyDescent="0.35">
      <c r="B1" s="631" t="s">
        <v>807</v>
      </c>
      <c r="C1" s="632"/>
      <c r="D1" s="633"/>
      <c r="E1" s="408"/>
      <c r="F1" s="408"/>
      <c r="G1" s="408"/>
      <c r="H1" s="408"/>
      <c r="I1" s="408"/>
    </row>
    <row r="2" spans="1:58" ht="23.25" customHeight="1" thickBot="1" x14ac:dyDescent="0.35">
      <c r="E2" s="408"/>
      <c r="F2" s="408"/>
      <c r="G2" s="408"/>
      <c r="H2" s="408"/>
      <c r="I2" s="408"/>
    </row>
    <row r="3" spans="1:58" ht="15" thickBot="1" x14ac:dyDescent="0.35">
      <c r="A3" s="9"/>
      <c r="B3" s="18" t="s">
        <v>34</v>
      </c>
      <c r="C3" s="10" t="s">
        <v>33</v>
      </c>
      <c r="D3" s="3" t="s">
        <v>0</v>
      </c>
      <c r="E3" s="408"/>
      <c r="F3" s="408"/>
      <c r="G3" s="408"/>
      <c r="H3" s="409"/>
      <c r="I3" s="408"/>
    </row>
    <row r="4" spans="1:58" ht="19.5" customHeight="1" thickBot="1" x14ac:dyDescent="0.35">
      <c r="A4" s="9"/>
      <c r="B4" s="622" t="s">
        <v>237</v>
      </c>
      <c r="C4" s="623"/>
      <c r="D4" s="226">
        <f>E5</f>
        <v>60</v>
      </c>
      <c r="E4" s="317">
        <f>100/E6</f>
        <v>16.666666666666668</v>
      </c>
      <c r="F4" s="318">
        <v>1.75</v>
      </c>
      <c r="G4" s="322"/>
      <c r="H4" s="408"/>
      <c r="I4" s="408"/>
      <c r="AL4" s="655" t="s">
        <v>496</v>
      </c>
      <c r="AM4" s="656"/>
      <c r="AN4" s="656"/>
      <c r="AO4" s="657"/>
    </row>
    <row r="5" spans="1:58" ht="15" customHeight="1" x14ac:dyDescent="0.3">
      <c r="A5" s="9"/>
      <c r="B5" s="222" t="s">
        <v>35</v>
      </c>
      <c r="C5" s="52" t="s">
        <v>272</v>
      </c>
      <c r="D5" s="111">
        <v>7</v>
      </c>
      <c r="E5" s="317">
        <f>SUMIF(D5:D10,"&lt;&gt;N/A")*E4/10</f>
        <v>60</v>
      </c>
      <c r="F5" s="317">
        <f>(0.5/1)*E7</f>
        <v>60</v>
      </c>
      <c r="G5" s="63"/>
      <c r="H5" s="408"/>
      <c r="I5" s="408"/>
      <c r="AL5" s="658"/>
      <c r="AM5" s="659"/>
      <c r="AN5" s="659"/>
      <c r="AO5" s="660"/>
    </row>
    <row r="6" spans="1:58" ht="15" customHeight="1" thickBot="1" x14ac:dyDescent="0.35">
      <c r="A6" s="9"/>
      <c r="B6" s="14" t="s">
        <v>36</v>
      </c>
      <c r="C6" s="129" t="s">
        <v>243</v>
      </c>
      <c r="D6" s="111">
        <v>6</v>
      </c>
      <c r="E6" s="63">
        <f>COUNTIF(D5:D10,"&gt;=0")</f>
        <v>6</v>
      </c>
      <c r="F6" s="319">
        <f>(F4*F5)/100</f>
        <v>1.05</v>
      </c>
      <c r="G6" s="63"/>
      <c r="H6" s="409"/>
      <c r="I6" s="408"/>
      <c r="AL6" s="661"/>
      <c r="AM6" s="662"/>
      <c r="AN6" s="662"/>
      <c r="AO6" s="663"/>
    </row>
    <row r="7" spans="1:58" ht="15.75" customHeight="1" x14ac:dyDescent="0.3">
      <c r="A7" s="9"/>
      <c r="B7" s="14" t="s">
        <v>37</v>
      </c>
      <c r="C7" s="6" t="s">
        <v>231</v>
      </c>
      <c r="D7" s="111">
        <v>5</v>
      </c>
      <c r="E7" s="63">
        <f>E5*2</f>
        <v>120</v>
      </c>
      <c r="G7" s="63"/>
      <c r="H7" s="408"/>
      <c r="I7" s="408"/>
      <c r="Q7" s="39"/>
      <c r="R7" s="39"/>
      <c r="S7" s="39"/>
      <c r="T7" s="86"/>
      <c r="U7" s="87"/>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7"/>
    </row>
    <row r="8" spans="1:58" ht="15.75" customHeight="1" x14ac:dyDescent="0.3">
      <c r="A8" s="9"/>
      <c r="B8" s="14" t="s">
        <v>38</v>
      </c>
      <c r="C8" s="16" t="s">
        <v>3</v>
      </c>
      <c r="D8" s="111">
        <v>7</v>
      </c>
      <c r="E8" s="317"/>
      <c r="F8" s="317"/>
      <c r="G8" s="63"/>
      <c r="H8" s="408"/>
      <c r="I8" s="408"/>
      <c r="J8" s="59"/>
      <c r="K8" s="59"/>
      <c r="L8" s="1"/>
      <c r="M8" s="1"/>
      <c r="Q8" s="39"/>
      <c r="R8" s="39"/>
      <c r="S8" s="39"/>
      <c r="T8" s="144"/>
      <c r="U8" s="39"/>
      <c r="BF8" s="37"/>
    </row>
    <row r="9" spans="1:58" ht="15.75" customHeight="1" x14ac:dyDescent="0.3">
      <c r="A9" s="9"/>
      <c r="B9" s="14" t="s">
        <v>324</v>
      </c>
      <c r="C9" s="7" t="s">
        <v>7</v>
      </c>
      <c r="D9" s="111">
        <v>6</v>
      </c>
      <c r="G9" s="63"/>
      <c r="H9" s="408"/>
      <c r="I9" s="408"/>
      <c r="J9" s="59"/>
      <c r="K9" s="59"/>
      <c r="L9" s="1"/>
      <c r="M9" s="1"/>
      <c r="O9" s="450"/>
      <c r="Q9" s="39"/>
      <c r="R9" s="39"/>
      <c r="S9" s="39"/>
      <c r="T9" s="144"/>
      <c r="U9" s="39"/>
      <c r="BF9" s="37"/>
    </row>
    <row r="10" spans="1:58" ht="15" thickBot="1" x14ac:dyDescent="0.35">
      <c r="A10" s="9"/>
      <c r="B10" s="223" t="s">
        <v>39</v>
      </c>
      <c r="C10" s="224" t="s">
        <v>270</v>
      </c>
      <c r="D10" s="111">
        <v>5</v>
      </c>
      <c r="G10" s="63"/>
      <c r="H10" s="408"/>
      <c r="I10" s="408"/>
      <c r="O10" s="348"/>
      <c r="T10" s="36"/>
      <c r="BF10" s="37"/>
    </row>
    <row r="11" spans="1:58" ht="15.75" customHeight="1" thickBot="1" x14ac:dyDescent="0.35">
      <c r="A11" s="9"/>
      <c r="B11" s="622" t="s">
        <v>238</v>
      </c>
      <c r="C11" s="623"/>
      <c r="D11" s="227">
        <f>E12</f>
        <v>61.428571428571431</v>
      </c>
      <c r="E11" s="317">
        <f>100/E13</f>
        <v>14.285714285714286</v>
      </c>
      <c r="F11" s="318">
        <v>0.75</v>
      </c>
      <c r="G11" s="317"/>
      <c r="H11" s="408"/>
      <c r="I11" s="410"/>
      <c r="J11" s="68"/>
      <c r="K11" s="68"/>
      <c r="L11" s="68"/>
      <c r="M11" s="68"/>
      <c r="N11" s="68"/>
      <c r="O11" s="68"/>
      <c r="P11" s="68"/>
      <c r="T11" s="36"/>
      <c r="BF11" s="37"/>
    </row>
    <row r="12" spans="1:58" ht="15" customHeight="1" x14ac:dyDescent="0.3">
      <c r="A12" s="9"/>
      <c r="B12" s="225" t="s">
        <v>40</v>
      </c>
      <c r="C12" s="52" t="s">
        <v>5</v>
      </c>
      <c r="D12" s="111">
        <v>6</v>
      </c>
      <c r="E12" s="317">
        <f>SUMIF(D12:D18,"&lt;&gt;N/A")*E11/10</f>
        <v>61.428571428571431</v>
      </c>
      <c r="F12" s="317">
        <f>(0.5/1)*E14</f>
        <v>61.428571428571431</v>
      </c>
      <c r="G12" s="317"/>
      <c r="H12" s="408"/>
      <c r="I12" s="410"/>
      <c r="J12" s="68"/>
      <c r="K12" s="68"/>
      <c r="L12" s="646" t="str">
        <f>IF(N16="Not Rated",("Not Rated"),(IF(N16&gt;3,("Create a C"),("Create an F"))))</f>
        <v>Create an F</v>
      </c>
      <c r="M12" s="647"/>
      <c r="N12" s="647"/>
      <c r="O12" s="648"/>
      <c r="P12" s="68"/>
      <c r="T12" s="36"/>
      <c r="BF12" s="37"/>
    </row>
    <row r="13" spans="1:58" x14ac:dyDescent="0.3">
      <c r="A13" s="9"/>
      <c r="B13" s="14" t="s">
        <v>41</v>
      </c>
      <c r="C13" s="6" t="s">
        <v>290</v>
      </c>
      <c r="D13" s="111">
        <v>7</v>
      </c>
      <c r="E13" s="63">
        <f>COUNTIF(D12:D18,"&gt;=0")</f>
        <v>7</v>
      </c>
      <c r="F13" s="319">
        <f>(F11*F12)/100</f>
        <v>0.46071428571428569</v>
      </c>
      <c r="G13" s="63"/>
      <c r="H13" s="408"/>
      <c r="I13" s="408"/>
      <c r="L13" s="649"/>
      <c r="M13" s="650"/>
      <c r="N13" s="650"/>
      <c r="O13" s="651"/>
      <c r="T13" s="36"/>
      <c r="BF13" s="37"/>
    </row>
    <row r="14" spans="1:58" ht="15" customHeight="1" thickBot="1" x14ac:dyDescent="0.35">
      <c r="A14" s="9"/>
      <c r="B14" s="14" t="s">
        <v>42</v>
      </c>
      <c r="C14" s="395" t="s">
        <v>126</v>
      </c>
      <c r="D14" s="111">
        <v>6</v>
      </c>
      <c r="E14" s="63">
        <f>E12*2</f>
        <v>122.85714285714286</v>
      </c>
      <c r="G14" s="63"/>
      <c r="H14" s="408"/>
      <c r="I14" s="411"/>
      <c r="J14" s="385"/>
      <c r="K14" s="385"/>
      <c r="L14" s="652"/>
      <c r="M14" s="653"/>
      <c r="N14" s="653"/>
      <c r="O14" s="654"/>
      <c r="P14" s="385"/>
      <c r="T14" s="36"/>
      <c r="BF14" s="37"/>
    </row>
    <row r="15" spans="1:58" ht="15" customHeight="1" thickBot="1" x14ac:dyDescent="0.35">
      <c r="A15" s="9"/>
      <c r="B15" s="14" t="s">
        <v>54</v>
      </c>
      <c r="C15" s="395" t="s">
        <v>235</v>
      </c>
      <c r="D15" s="111">
        <v>5</v>
      </c>
      <c r="G15" s="63"/>
      <c r="H15" s="408"/>
      <c r="I15" s="412"/>
      <c r="J15" s="72"/>
      <c r="K15" s="72"/>
      <c r="L15" s="72"/>
      <c r="M15" s="72"/>
      <c r="N15" s="72"/>
      <c r="O15" s="72"/>
      <c r="P15" s="72"/>
      <c r="T15" s="36"/>
      <c r="BF15" s="37"/>
    </row>
    <row r="16" spans="1:58" ht="15" customHeight="1" x14ac:dyDescent="0.3">
      <c r="A16" s="9"/>
      <c r="B16" s="14" t="s">
        <v>44</v>
      </c>
      <c r="C16" s="129" t="s">
        <v>289</v>
      </c>
      <c r="D16" s="111">
        <v>6</v>
      </c>
      <c r="E16" s="320">
        <f>AVERAGE(D6,D14:D16,D22:D23,D26,D29,D36)</f>
        <v>6.5555555555555554</v>
      </c>
      <c r="F16" s="63">
        <f>IF(E16&lt;5, "1.5", 0)</f>
        <v>0</v>
      </c>
      <c r="G16" s="63"/>
      <c r="H16" s="408"/>
      <c r="I16" s="412"/>
      <c r="J16" s="72"/>
      <c r="K16" s="72"/>
      <c r="L16" s="634" t="s">
        <v>1048</v>
      </c>
      <c r="M16" s="635"/>
      <c r="N16" s="640">
        <f>IFERROR(IF(E41=0, 0, IF(E41="NA", "Not Rated", IF(E41=1, SUM(F6, F13, F21, F28, F33), SUM(F6, F13, F21, F28, F33)-F16))), "Not Rated")</f>
        <v>0</v>
      </c>
      <c r="O16" s="641"/>
      <c r="P16" s="72"/>
      <c r="T16" s="36"/>
      <c r="BF16" s="37"/>
    </row>
    <row r="17" spans="1:58" ht="15" customHeight="1" x14ac:dyDescent="0.3">
      <c r="A17" s="9"/>
      <c r="B17" s="14" t="s">
        <v>42</v>
      </c>
      <c r="C17" s="6" t="s">
        <v>6</v>
      </c>
      <c r="D17" s="111">
        <v>7</v>
      </c>
      <c r="G17" s="63"/>
      <c r="H17" s="408"/>
      <c r="I17" s="412"/>
      <c r="J17" s="72"/>
      <c r="K17" s="72"/>
      <c r="L17" s="636"/>
      <c r="M17" s="637"/>
      <c r="N17" s="642"/>
      <c r="O17" s="643"/>
      <c r="P17" s="72"/>
      <c r="T17" s="36"/>
      <c r="BF17" s="37"/>
    </row>
    <row r="18" spans="1:58" ht="15.75" customHeight="1" thickBot="1" x14ac:dyDescent="0.35">
      <c r="A18" s="9"/>
      <c r="B18" s="223" t="s">
        <v>271</v>
      </c>
      <c r="C18" s="224" t="s">
        <v>233</v>
      </c>
      <c r="D18" s="111">
        <v>6</v>
      </c>
      <c r="G18" s="63"/>
      <c r="H18" s="408"/>
      <c r="I18" s="412"/>
      <c r="J18" s="72"/>
      <c r="L18" s="638"/>
      <c r="M18" s="639"/>
      <c r="N18" s="644"/>
      <c r="O18" s="645"/>
      <c r="P18" s="72"/>
      <c r="T18" s="36"/>
      <c r="BF18" s="37"/>
    </row>
    <row r="19" spans="1:58" ht="15" customHeight="1" thickBot="1" x14ac:dyDescent="0.35">
      <c r="A19" s="9"/>
      <c r="B19" s="622" t="s">
        <v>13</v>
      </c>
      <c r="C19" s="623"/>
      <c r="D19" s="227">
        <f>E20</f>
        <v>60</v>
      </c>
      <c r="E19" s="317">
        <f>100/E21</f>
        <v>25</v>
      </c>
      <c r="F19" s="318">
        <v>1.5</v>
      </c>
      <c r="G19" s="317"/>
      <c r="H19" s="408"/>
      <c r="I19" s="412"/>
      <c r="J19" s="72"/>
      <c r="K19" s="72"/>
      <c r="L19" s="72"/>
      <c r="M19" s="72"/>
      <c r="N19" s="72"/>
      <c r="P19" s="72"/>
      <c r="T19" s="36"/>
      <c r="BF19" s="37"/>
    </row>
    <row r="20" spans="1:58" ht="15" customHeight="1" thickBot="1" x14ac:dyDescent="0.35">
      <c r="A20" s="9"/>
      <c r="B20" s="225" t="s">
        <v>70</v>
      </c>
      <c r="C20" s="52" t="s">
        <v>10</v>
      </c>
      <c r="D20" s="111">
        <v>5</v>
      </c>
      <c r="E20" s="317">
        <f>SUMIF(D20:D24,"&lt;&gt;N/A")*E19/10</f>
        <v>60</v>
      </c>
      <c r="F20" s="317">
        <f>(0.5/1)*E22</f>
        <v>60</v>
      </c>
      <c r="G20" s="317"/>
      <c r="H20" s="408"/>
      <c r="I20" s="412"/>
      <c r="J20" s="72"/>
      <c r="K20" s="72"/>
      <c r="L20" s="72"/>
      <c r="M20" s="72"/>
      <c r="N20" s="72"/>
      <c r="O20" s="72"/>
      <c r="P20" s="72"/>
      <c r="T20" s="36"/>
      <c r="BF20" s="37"/>
    </row>
    <row r="21" spans="1:58" ht="15" customHeight="1" x14ac:dyDescent="0.3">
      <c r="A21" s="9"/>
      <c r="B21" s="14" t="s">
        <v>56</v>
      </c>
      <c r="C21" s="6" t="s">
        <v>9</v>
      </c>
      <c r="D21" s="111">
        <v>6</v>
      </c>
      <c r="E21" s="63">
        <f>COUNTIF(D20:D24,"&gt;=0")</f>
        <v>4</v>
      </c>
      <c r="F21" s="319">
        <f>(F19*F20)/100</f>
        <v>0.9</v>
      </c>
      <c r="G21" s="63"/>
      <c r="H21" s="408"/>
      <c r="I21" s="412"/>
      <c r="J21" s="72"/>
      <c r="K21" s="123"/>
      <c r="L21" s="76"/>
      <c r="M21" s="76"/>
      <c r="N21" s="76"/>
      <c r="O21" s="76"/>
      <c r="P21" s="76"/>
      <c r="Q21" s="77"/>
      <c r="T21" s="36"/>
      <c r="BF21" s="37"/>
    </row>
    <row r="22" spans="1:58" ht="15" customHeight="1" x14ac:dyDescent="0.35">
      <c r="A22" s="9"/>
      <c r="B22" s="14" t="s">
        <v>46</v>
      </c>
      <c r="C22" s="129" t="s">
        <v>12</v>
      </c>
      <c r="D22" s="111">
        <v>7</v>
      </c>
      <c r="E22" s="63">
        <f>E20*2</f>
        <v>120</v>
      </c>
      <c r="G22" s="63"/>
      <c r="H22" s="408"/>
      <c r="I22" s="412"/>
      <c r="J22" s="72"/>
      <c r="K22" s="36"/>
      <c r="L22" s="525" t="s">
        <v>575</v>
      </c>
      <c r="M22" s="525"/>
      <c r="N22" s="525"/>
      <c r="O22" s="525"/>
      <c r="Q22" s="37"/>
      <c r="T22" s="36"/>
      <c r="BF22" s="37"/>
    </row>
    <row r="23" spans="1:58" ht="15" customHeight="1" x14ac:dyDescent="0.3">
      <c r="A23" s="9"/>
      <c r="B23" s="14" t="s">
        <v>47</v>
      </c>
      <c r="C23" s="395" t="s">
        <v>11</v>
      </c>
      <c r="D23" s="111">
        <v>6</v>
      </c>
      <c r="G23" s="63"/>
      <c r="H23" s="408"/>
      <c r="I23" s="412"/>
      <c r="J23" s="72"/>
      <c r="K23" s="198" t="s">
        <v>580</v>
      </c>
      <c r="L23" s="195" t="s">
        <v>567</v>
      </c>
      <c r="N23" s="197" t="s">
        <v>583</v>
      </c>
      <c r="O23" s="195" t="s">
        <v>570</v>
      </c>
      <c r="Q23" s="37"/>
      <c r="T23" s="36"/>
      <c r="BF23" s="37"/>
    </row>
    <row r="24" spans="1:58" ht="15.75" customHeight="1" thickBot="1" x14ac:dyDescent="0.35">
      <c r="A24" s="9"/>
      <c r="B24" s="223" t="s">
        <v>45</v>
      </c>
      <c r="C24" s="224" t="s">
        <v>495</v>
      </c>
      <c r="D24" s="111" t="s">
        <v>273</v>
      </c>
      <c r="G24" s="63"/>
      <c r="H24" s="408"/>
      <c r="I24" s="412"/>
      <c r="J24" s="72"/>
      <c r="K24" s="198" t="s">
        <v>563</v>
      </c>
      <c r="L24" s="195" t="s">
        <v>568</v>
      </c>
      <c r="N24" s="197" t="s">
        <v>549</v>
      </c>
      <c r="O24" s="195" t="s">
        <v>571</v>
      </c>
      <c r="Q24" s="37"/>
      <c r="T24" s="36"/>
      <c r="BF24" s="37"/>
    </row>
    <row r="25" spans="1:58" ht="15" customHeight="1" thickBot="1" x14ac:dyDescent="0.35">
      <c r="A25" s="9"/>
      <c r="B25" s="622" t="s">
        <v>14</v>
      </c>
      <c r="C25" s="624"/>
      <c r="D25" s="226">
        <f>E26</f>
        <v>80</v>
      </c>
      <c r="E25" s="317">
        <f>100/E28</f>
        <v>50</v>
      </c>
      <c r="F25" s="318">
        <v>0.25</v>
      </c>
      <c r="G25" s="317"/>
      <c r="H25" s="408"/>
      <c r="I25" s="412"/>
      <c r="J25" s="72"/>
      <c r="K25" s="198" t="s">
        <v>566</v>
      </c>
      <c r="L25" s="195" t="s">
        <v>574</v>
      </c>
      <c r="N25" s="197" t="s">
        <v>564</v>
      </c>
      <c r="O25" s="195" t="s">
        <v>577</v>
      </c>
      <c r="Q25" s="37"/>
      <c r="T25" s="36"/>
      <c r="BF25" s="37"/>
    </row>
    <row r="26" spans="1:58" ht="15" customHeight="1" x14ac:dyDescent="0.3">
      <c r="A26" s="9"/>
      <c r="B26" s="225" t="s">
        <v>57</v>
      </c>
      <c r="C26" s="396" t="s">
        <v>1016</v>
      </c>
      <c r="D26" s="111">
        <v>8</v>
      </c>
      <c r="E26" s="317">
        <f>SUMIF(D26:D30,"&lt;&gt;N/A")*E25/10</f>
        <v>80</v>
      </c>
      <c r="F26" s="317">
        <f>(0.5/1)*E29</f>
        <v>80</v>
      </c>
      <c r="G26" s="317"/>
      <c r="H26" s="408"/>
      <c r="I26" s="412"/>
      <c r="J26" s="72"/>
      <c r="K26" s="198" t="s">
        <v>581</v>
      </c>
      <c r="L26" s="195" t="s">
        <v>569</v>
      </c>
      <c r="N26" s="197" t="s">
        <v>584</v>
      </c>
      <c r="O26" s="195" t="s">
        <v>572</v>
      </c>
      <c r="Q26" s="37"/>
      <c r="T26" s="36"/>
      <c r="BF26" s="37"/>
    </row>
    <row r="27" spans="1:58" ht="15" customHeight="1" x14ac:dyDescent="0.3">
      <c r="A27" s="9"/>
      <c r="B27" s="14" t="s">
        <v>297</v>
      </c>
      <c r="C27" s="6" t="s">
        <v>300</v>
      </c>
      <c r="D27" s="111" t="s">
        <v>273</v>
      </c>
      <c r="E27" s="317"/>
      <c r="F27" s="317"/>
      <c r="G27" s="317"/>
      <c r="H27" s="408"/>
      <c r="I27" s="412"/>
      <c r="J27" s="72"/>
      <c r="K27" s="198" t="s">
        <v>565</v>
      </c>
      <c r="L27" s="195" t="s">
        <v>576</v>
      </c>
      <c r="N27" s="197" t="s">
        <v>585</v>
      </c>
      <c r="O27" s="195" t="s">
        <v>578</v>
      </c>
      <c r="Q27" s="37"/>
      <c r="T27" s="36"/>
      <c r="BF27" s="37"/>
    </row>
    <row r="28" spans="1:58" ht="15" customHeight="1" x14ac:dyDescent="0.3">
      <c r="A28" s="9"/>
      <c r="B28" s="14" t="s">
        <v>58</v>
      </c>
      <c r="C28" s="6" t="s">
        <v>420</v>
      </c>
      <c r="D28" s="111" t="s">
        <v>273</v>
      </c>
      <c r="E28" s="63">
        <f>COUNTIF(D26:D30,"&gt;=0")</f>
        <v>2</v>
      </c>
      <c r="F28" s="319">
        <f>(F25*F26)/100</f>
        <v>0.2</v>
      </c>
      <c r="G28" s="63"/>
      <c r="H28" s="408"/>
      <c r="I28" s="412"/>
      <c r="J28" s="72"/>
      <c r="K28" s="198" t="s">
        <v>582</v>
      </c>
      <c r="L28" s="196" t="s">
        <v>573</v>
      </c>
      <c r="N28" s="197" t="s">
        <v>586</v>
      </c>
      <c r="O28" s="196" t="s">
        <v>579</v>
      </c>
      <c r="Q28" s="37"/>
      <c r="T28" s="36"/>
      <c r="BF28" s="37"/>
    </row>
    <row r="29" spans="1:58" ht="15" customHeight="1" x14ac:dyDescent="0.3">
      <c r="A29" s="9"/>
      <c r="B29" s="14" t="s">
        <v>59</v>
      </c>
      <c r="C29" s="395" t="s">
        <v>2</v>
      </c>
      <c r="D29" s="111">
        <v>8</v>
      </c>
      <c r="E29" s="63">
        <f>E26*2</f>
        <v>160</v>
      </c>
      <c r="G29" s="63"/>
      <c r="H29" s="408"/>
      <c r="I29" s="412"/>
      <c r="J29" s="72"/>
      <c r="K29" s="36"/>
      <c r="N29" s="197" t="s">
        <v>977</v>
      </c>
      <c r="O29" s="357" t="s">
        <v>976</v>
      </c>
      <c r="Q29" s="37"/>
      <c r="T29" s="36"/>
      <c r="BF29" s="37"/>
    </row>
    <row r="30" spans="1:58" ht="14.25" customHeight="1" thickBot="1" x14ac:dyDescent="0.35">
      <c r="A30" s="9"/>
      <c r="B30" s="223" t="s">
        <v>71</v>
      </c>
      <c r="C30" s="228" t="s">
        <v>60</v>
      </c>
      <c r="D30" s="111" t="s">
        <v>273</v>
      </c>
      <c r="G30" s="63"/>
      <c r="H30" s="408"/>
      <c r="I30" s="412"/>
      <c r="J30" s="72"/>
      <c r="K30" s="41"/>
      <c r="L30" s="42"/>
      <c r="M30" s="42"/>
      <c r="N30" s="42"/>
      <c r="O30" s="42"/>
      <c r="P30" s="42"/>
      <c r="Q30" s="43"/>
      <c r="T30" s="36"/>
      <c r="BF30" s="37"/>
    </row>
    <row r="31" spans="1:58" ht="15" customHeight="1" thickBot="1" x14ac:dyDescent="0.35">
      <c r="A31" s="9"/>
      <c r="B31" s="622" t="s">
        <v>15</v>
      </c>
      <c r="C31" s="624"/>
      <c r="D31" s="226">
        <f>E32</f>
        <v>63.333333333333336</v>
      </c>
      <c r="E31" s="317">
        <f>100/E33</f>
        <v>16.666666666666668</v>
      </c>
      <c r="F31" s="318">
        <v>0.75</v>
      </c>
      <c r="G31" s="317"/>
      <c r="H31" s="408"/>
      <c r="I31" s="412"/>
      <c r="J31" s="72"/>
      <c r="K31" s="72"/>
      <c r="L31" s="72"/>
      <c r="M31" s="72"/>
      <c r="N31" s="72"/>
      <c r="O31" s="72"/>
      <c r="P31" s="72"/>
      <c r="T31" s="36"/>
      <c r="BF31" s="37"/>
    </row>
    <row r="32" spans="1:58" ht="15" customHeight="1" x14ac:dyDescent="0.3">
      <c r="A32" s="9"/>
      <c r="B32" s="225" t="s">
        <v>48</v>
      </c>
      <c r="C32" s="52" t="s">
        <v>799</v>
      </c>
      <c r="D32" s="111">
        <v>5</v>
      </c>
      <c r="E32" s="317">
        <f>SUMIF(D32:D37,"&lt;&gt;N/A")*E31/10</f>
        <v>63.333333333333336</v>
      </c>
      <c r="F32" s="317">
        <f>(0.5/1)*E34</f>
        <v>63.333333333333336</v>
      </c>
      <c r="G32" s="317"/>
      <c r="H32" s="408"/>
      <c r="I32" s="412"/>
      <c r="J32" s="72"/>
      <c r="K32" s="72"/>
      <c r="L32" s="72"/>
      <c r="M32" s="72"/>
      <c r="N32" s="72"/>
      <c r="O32" s="72"/>
      <c r="P32" s="72"/>
      <c r="T32" s="36"/>
      <c r="BF32" s="37"/>
    </row>
    <row r="33" spans="1:58" ht="15" customHeight="1" x14ac:dyDescent="0.3">
      <c r="A33" s="9"/>
      <c r="B33" s="14" t="s">
        <v>49</v>
      </c>
      <c r="C33" s="6" t="s">
        <v>52</v>
      </c>
      <c r="D33" s="111">
        <v>6</v>
      </c>
      <c r="E33" s="63">
        <f>COUNTIF(D32:D37,"&gt;=0")</f>
        <v>6</v>
      </c>
      <c r="F33" s="319">
        <f>(F31*F32)/100</f>
        <v>0.47499999999999998</v>
      </c>
      <c r="G33" s="63"/>
      <c r="H33" s="408"/>
      <c r="I33" s="412"/>
      <c r="J33" s="72"/>
      <c r="K33" s="72"/>
      <c r="L33" s="72"/>
      <c r="M33" s="72"/>
      <c r="N33" s="72"/>
      <c r="O33" s="72"/>
      <c r="P33" s="72"/>
      <c r="T33" s="36"/>
      <c r="BF33" s="37"/>
    </row>
    <row r="34" spans="1:58" ht="15" customHeight="1" x14ac:dyDescent="0.3">
      <c r="A34" s="9"/>
      <c r="B34" s="14" t="s">
        <v>50</v>
      </c>
      <c r="C34" s="6" t="s">
        <v>53</v>
      </c>
      <c r="D34" s="111">
        <v>7</v>
      </c>
      <c r="E34" s="63">
        <f>E32*2</f>
        <v>126.66666666666667</v>
      </c>
      <c r="G34" s="63"/>
      <c r="H34" s="408"/>
      <c r="I34" s="412"/>
      <c r="J34" s="72"/>
      <c r="K34" s="459"/>
      <c r="L34" s="627" t="s">
        <v>1052</v>
      </c>
      <c r="M34" s="627"/>
      <c r="N34" s="628"/>
      <c r="O34" s="72"/>
      <c r="P34" s="72"/>
      <c r="T34" s="36"/>
      <c r="BF34" s="37"/>
    </row>
    <row r="35" spans="1:58" ht="15" customHeight="1" x14ac:dyDescent="0.3">
      <c r="A35" s="9"/>
      <c r="B35" s="14" t="s">
        <v>51</v>
      </c>
      <c r="C35" s="6" t="s">
        <v>4</v>
      </c>
      <c r="D35" s="111">
        <v>6</v>
      </c>
      <c r="G35" s="63"/>
      <c r="H35" s="408"/>
      <c r="I35" s="412"/>
      <c r="J35" s="72"/>
      <c r="K35" s="460"/>
      <c r="L35" s="629"/>
      <c r="M35" s="629"/>
      <c r="N35" s="630"/>
      <c r="O35" s="72"/>
      <c r="P35" s="72"/>
      <c r="T35" s="36"/>
      <c r="BF35" s="37"/>
    </row>
    <row r="36" spans="1:58" ht="15" customHeight="1" x14ac:dyDescent="0.3">
      <c r="A36" s="9"/>
      <c r="B36" s="14" t="s">
        <v>43</v>
      </c>
      <c r="C36" s="129" t="s">
        <v>757</v>
      </c>
      <c r="D36" s="111">
        <v>7</v>
      </c>
      <c r="E36" s="408"/>
      <c r="F36" s="408"/>
      <c r="G36" s="408"/>
      <c r="H36" s="408"/>
      <c r="I36" s="412"/>
      <c r="J36" s="72"/>
      <c r="K36" s="72"/>
      <c r="L36" s="72"/>
      <c r="M36" s="72"/>
      <c r="N36" s="72"/>
      <c r="O36" s="72"/>
      <c r="P36" s="72"/>
      <c r="T36" s="36"/>
      <c r="BF36" s="37"/>
    </row>
    <row r="37" spans="1:58" ht="15.75" customHeight="1" thickBot="1" x14ac:dyDescent="0.35">
      <c r="A37" s="9"/>
      <c r="B37" s="15" t="s">
        <v>55</v>
      </c>
      <c r="C37" s="17" t="s">
        <v>474</v>
      </c>
      <c r="D37" s="83">
        <v>7</v>
      </c>
      <c r="E37" s="408"/>
      <c r="F37" s="408"/>
      <c r="G37" s="408"/>
      <c r="H37" s="408"/>
      <c r="I37" s="412"/>
      <c r="J37" s="72"/>
      <c r="K37" s="72"/>
      <c r="L37" s="72"/>
      <c r="M37" s="72"/>
      <c r="N37" s="72"/>
      <c r="O37" s="72"/>
      <c r="P37" s="72"/>
      <c r="T37" s="36"/>
      <c r="BF37" s="37"/>
    </row>
    <row r="38" spans="1:58" ht="15.75" customHeight="1" x14ac:dyDescent="0.3">
      <c r="A38" s="9"/>
      <c r="B38" s="229"/>
      <c r="C38" s="46"/>
      <c r="E38" s="408"/>
      <c r="F38" s="408"/>
      <c r="G38" s="408"/>
      <c r="H38" s="408"/>
      <c r="I38" s="412"/>
      <c r="J38" s="72"/>
      <c r="K38" s="72"/>
      <c r="L38" s="72"/>
      <c r="M38" s="72"/>
      <c r="N38" s="72"/>
      <c r="O38" s="72"/>
      <c r="P38" s="72"/>
      <c r="T38" s="36"/>
      <c r="BF38" s="37"/>
    </row>
    <row r="39" spans="1:58" ht="15" thickBot="1" x14ac:dyDescent="0.35">
      <c r="A39" s="9"/>
      <c r="B39" s="13"/>
      <c r="E39" s="408"/>
      <c r="F39" s="408"/>
      <c r="G39" s="408"/>
      <c r="H39" s="408"/>
      <c r="I39" s="408"/>
      <c r="T39" s="36"/>
      <c r="BF39" s="37"/>
    </row>
    <row r="40" spans="1:58" ht="18.600000000000001" thickBot="1" x14ac:dyDescent="0.35">
      <c r="A40" s="9"/>
      <c r="B40" s="625" t="s">
        <v>304</v>
      </c>
      <c r="C40" s="626"/>
      <c r="D40" s="447" t="str">
        <f>IF(E41="1","Continue Proofreading","")</f>
        <v/>
      </c>
      <c r="E40" s="408"/>
      <c r="F40" s="408"/>
      <c r="G40" s="408"/>
      <c r="H40" s="408"/>
      <c r="I40" s="408"/>
      <c r="T40" s="36"/>
      <c r="BF40" s="37"/>
    </row>
    <row r="41" spans="1:58" ht="15" thickBot="1" x14ac:dyDescent="0.35">
      <c r="A41" s="9"/>
      <c r="B41" s="416" t="s">
        <v>61</v>
      </c>
      <c r="C41" s="417" t="s">
        <v>301</v>
      </c>
      <c r="D41" s="457" t="s">
        <v>287</v>
      </c>
      <c r="E41" s="621">
        <f>IF(COUNTIF(D41:D49, "NA")&gt;0, "NA", IF(COUNTIF(D41:D49, "No")&gt;0, 0, "1"))</f>
        <v>0</v>
      </c>
      <c r="F41" s="413"/>
      <c r="G41" s="414" t="s">
        <v>1044</v>
      </c>
      <c r="H41" s="408"/>
      <c r="I41" s="408"/>
      <c r="T41" s="36"/>
      <c r="BF41" s="37"/>
    </row>
    <row r="42" spans="1:58" ht="15" thickBot="1" x14ac:dyDescent="0.35">
      <c r="A42" s="9"/>
      <c r="B42" s="60" t="s">
        <v>62</v>
      </c>
      <c r="C42" s="359" t="s">
        <v>8</v>
      </c>
      <c r="D42" s="457" t="s">
        <v>1054</v>
      </c>
      <c r="E42" s="621"/>
      <c r="F42" s="413"/>
      <c r="G42" s="415" t="s">
        <v>1045</v>
      </c>
      <c r="H42" s="408"/>
      <c r="I42" s="408"/>
      <c r="T42" s="36"/>
      <c r="BF42" s="37"/>
    </row>
    <row r="43" spans="1:58" ht="15" thickBot="1" x14ac:dyDescent="0.35">
      <c r="A43" s="9"/>
      <c r="B43" s="60" t="s">
        <v>626</v>
      </c>
      <c r="C43" s="95" t="s">
        <v>1018</v>
      </c>
      <c r="D43" s="457" t="s">
        <v>1054</v>
      </c>
      <c r="E43" s="621"/>
      <c r="F43" s="413"/>
      <c r="G43" s="449" t="s">
        <v>1043</v>
      </c>
      <c r="H43" s="408"/>
      <c r="I43" s="408"/>
      <c r="T43" s="36"/>
      <c r="BF43" s="37"/>
    </row>
    <row r="44" spans="1:58" ht="15" thickBot="1" x14ac:dyDescent="0.35">
      <c r="A44" s="9"/>
      <c r="B44" s="60" t="s">
        <v>66</v>
      </c>
      <c r="C44" s="359" t="s">
        <v>1042</v>
      </c>
      <c r="D44" s="457" t="s">
        <v>287</v>
      </c>
      <c r="E44" s="621"/>
      <c r="F44" s="413"/>
      <c r="G44" s="413"/>
      <c r="H44" s="408"/>
      <c r="I44" s="408"/>
      <c r="T44" s="36"/>
      <c r="BF44" s="37"/>
    </row>
    <row r="45" spans="1:58" ht="15" thickBot="1" x14ac:dyDescent="0.35">
      <c r="A45" s="9"/>
      <c r="B45" s="60" t="s">
        <v>64</v>
      </c>
      <c r="C45" s="359" t="s">
        <v>302</v>
      </c>
      <c r="D45" s="457" t="s">
        <v>1054</v>
      </c>
      <c r="E45" s="621"/>
      <c r="F45" s="413"/>
      <c r="G45" s="413"/>
      <c r="H45" s="408"/>
      <c r="I45" s="408"/>
      <c r="T45" s="36"/>
      <c r="BF45" s="37"/>
    </row>
    <row r="46" spans="1:58" ht="15" thickBot="1" x14ac:dyDescent="0.35">
      <c r="A46" s="9"/>
      <c r="B46" s="60" t="s">
        <v>63</v>
      </c>
      <c r="C46" s="359" t="s">
        <v>1017</v>
      </c>
      <c r="D46" s="457" t="s">
        <v>1054</v>
      </c>
      <c r="E46" s="621"/>
      <c r="F46" s="413"/>
      <c r="G46" s="413"/>
      <c r="H46" s="408"/>
      <c r="I46" s="408"/>
      <c r="T46" s="36"/>
      <c r="BF46" s="37"/>
    </row>
    <row r="47" spans="1:58" ht="15" thickBot="1" x14ac:dyDescent="0.35">
      <c r="A47" s="9"/>
      <c r="B47" s="61" t="s">
        <v>236</v>
      </c>
      <c r="C47" s="360" t="s">
        <v>1019</v>
      </c>
      <c r="D47" s="457" t="s">
        <v>1054</v>
      </c>
      <c r="E47" s="621"/>
      <c r="F47" s="413"/>
      <c r="G47" s="413"/>
      <c r="H47" s="408"/>
      <c r="I47" s="408"/>
      <c r="T47" s="36"/>
      <c r="BF47" s="37"/>
    </row>
    <row r="48" spans="1:58" ht="15" thickBot="1" x14ac:dyDescent="0.35">
      <c r="A48" s="9"/>
      <c r="B48" s="60" t="s">
        <v>65</v>
      </c>
      <c r="C48" s="361" t="s">
        <v>303</v>
      </c>
      <c r="D48" s="457" t="s">
        <v>1054</v>
      </c>
      <c r="E48" s="621"/>
      <c r="F48" s="413"/>
      <c r="G48" s="413"/>
      <c r="H48" s="408"/>
      <c r="I48" s="408"/>
      <c r="T48" s="36"/>
      <c r="BF48" s="37"/>
    </row>
    <row r="49" spans="1:58" ht="15" thickBot="1" x14ac:dyDescent="0.35">
      <c r="A49" s="9"/>
      <c r="B49" s="333" t="s">
        <v>65</v>
      </c>
      <c r="C49" s="362" t="s">
        <v>1001</v>
      </c>
      <c r="D49" s="457" t="s">
        <v>1054</v>
      </c>
      <c r="E49" s="408"/>
      <c r="F49" s="408"/>
      <c r="G49" s="408"/>
      <c r="H49" s="408"/>
      <c r="I49" s="408"/>
      <c r="T49" s="36"/>
      <c r="BF49" s="37"/>
    </row>
    <row r="50" spans="1:58" x14ac:dyDescent="0.3">
      <c r="E50" s="408"/>
      <c r="F50" s="408"/>
      <c r="G50" s="408"/>
      <c r="H50" s="408"/>
      <c r="I50" s="408"/>
      <c r="T50" s="36"/>
      <c r="BF50" s="37"/>
    </row>
    <row r="51" spans="1:58" x14ac:dyDescent="0.3">
      <c r="E51" s="408"/>
      <c r="F51" s="408"/>
      <c r="G51" s="408"/>
      <c r="H51" s="408"/>
      <c r="I51" s="408"/>
      <c r="T51" s="36"/>
      <c r="BF51" s="37"/>
    </row>
    <row r="52" spans="1:58" x14ac:dyDescent="0.3">
      <c r="T52" s="36"/>
      <c r="BF52" s="37"/>
    </row>
    <row r="53" spans="1:58" x14ac:dyDescent="0.3">
      <c r="T53" s="36"/>
      <c r="BF53" s="37"/>
    </row>
    <row r="54" spans="1:58" x14ac:dyDescent="0.3">
      <c r="T54" s="36"/>
      <c r="BF54" s="37"/>
    </row>
    <row r="55" spans="1:58" x14ac:dyDescent="0.3">
      <c r="T55" s="36"/>
      <c r="BF55" s="37"/>
    </row>
    <row r="56" spans="1:58" x14ac:dyDescent="0.3">
      <c r="T56" s="36"/>
      <c r="BF56" s="37"/>
    </row>
    <row r="57" spans="1:58" x14ac:dyDescent="0.3">
      <c r="T57" s="36"/>
      <c r="BF57" s="37"/>
    </row>
    <row r="58" spans="1:58" x14ac:dyDescent="0.3">
      <c r="T58" s="36"/>
      <c r="BF58" s="37"/>
    </row>
    <row r="59" spans="1:58" x14ac:dyDescent="0.3">
      <c r="T59" s="36"/>
      <c r="BF59" s="37"/>
    </row>
    <row r="60" spans="1:58" x14ac:dyDescent="0.3">
      <c r="T60" s="36"/>
      <c r="BF60" s="37"/>
    </row>
    <row r="61" spans="1:58" x14ac:dyDescent="0.3">
      <c r="T61" s="36"/>
      <c r="BF61" s="37"/>
    </row>
    <row r="62" spans="1:58" x14ac:dyDescent="0.3">
      <c r="T62" s="36"/>
      <c r="BF62" s="37"/>
    </row>
    <row r="63" spans="1:58" x14ac:dyDescent="0.3">
      <c r="T63" s="36"/>
      <c r="BF63" s="37"/>
    </row>
    <row r="64" spans="1:58" x14ac:dyDescent="0.3">
      <c r="T64" s="36"/>
      <c r="BF64" s="37"/>
    </row>
    <row r="65" spans="20:58" x14ac:dyDescent="0.3">
      <c r="T65" s="36"/>
      <c r="BF65" s="37"/>
    </row>
    <row r="66" spans="20:58" ht="15" thickBot="1" x14ac:dyDescent="0.35">
      <c r="T66" s="41"/>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3"/>
    </row>
  </sheetData>
  <mergeCells count="14">
    <mergeCell ref="B1:D1"/>
    <mergeCell ref="L16:M18"/>
    <mergeCell ref="N16:O18"/>
    <mergeCell ref="L12:O14"/>
    <mergeCell ref="AL4:AO6"/>
    <mergeCell ref="L22:O22"/>
    <mergeCell ref="E41:E48"/>
    <mergeCell ref="B4:C4"/>
    <mergeCell ref="B11:C11"/>
    <mergeCell ref="B19:C19"/>
    <mergeCell ref="B25:C25"/>
    <mergeCell ref="B31:C31"/>
    <mergeCell ref="B40:C40"/>
    <mergeCell ref="L34:N35"/>
  </mergeCells>
  <conditionalFormatting sqref="I11">
    <cfRule type="containsText" dxfId="71" priority="5" operator="containsText" text="Create F file">
      <formula>NOT(ISERROR(SEARCH("Create F file",I11)))</formula>
    </cfRule>
    <cfRule type="containsText" dxfId="70" priority="6" operator="containsText" text="Create C file">
      <formula>NOT(ISERROR(SEARCH("Create C file",I11)))</formula>
    </cfRule>
  </conditionalFormatting>
  <conditionalFormatting sqref="I11:P11 I12:L12 P12">
    <cfRule type="containsText" dxfId="69" priority="1" operator="containsText" text="Please Proofread">
      <formula>NOT(ISERROR(SEARCH("Please Proofread",I11)))</formula>
    </cfRule>
    <cfRule type="containsText" dxfId="68" priority="2" operator="containsText" text="Create an F">
      <formula>NOT(ISERROR(SEARCH("Create an F",I11)))</formula>
    </cfRule>
    <cfRule type="containsText" dxfId="67" priority="3" operator="containsText" text="Create a C">
      <formula>NOT(ISERROR(SEARCH("Create a C",I11)))</formula>
    </cfRule>
    <cfRule type="cellIs" dxfId="66" priority="4" operator="equal">
      <formula>"Continue proofreading"</formula>
    </cfRule>
  </conditionalFormatting>
  <dataValidations count="3">
    <dataValidation type="list" showInputMessage="1" showErrorMessage="1" sqref="D20:D24 D26:D30 D12:D18 D5:D10 D32:D38" xr:uid="{1DD4E24D-E765-4504-B74C-F9BF689BEC12}">
      <formula1>"NA,0,1,2,3,4,5,6,7,8,9,10"</formula1>
    </dataValidation>
    <dataValidation showInputMessage="1" showErrorMessage="1" sqref="E1:G4 E11:G1048576 E5:F10 H3:H8" xr:uid="{FD0F3886-D9D8-40B7-8499-AE2CA2594753}"/>
    <dataValidation type="list" allowBlank="1" showInputMessage="1" showErrorMessage="1" sqref="D41:D49" xr:uid="{001D97F4-FB69-499D-A9F9-F83C200C3A4F}">
      <formula1>"Yes,No, NA"</formula1>
    </dataValidation>
  </dataValidations>
  <hyperlinks>
    <hyperlink ref="L23" location="'PR Score &amp; Comments'!A1" display="Home" xr:uid="{4143BA82-1690-44C8-8375-68B7925E2DD1}"/>
    <hyperlink ref="L24" location="'B-Basics'!A1" display="Basics" xr:uid="{1A971E14-61F8-4523-B4BF-0180E31824F5}"/>
    <hyperlink ref="L25" location="'E-Essay'!A1" display="Essays" xr:uid="{42B3225A-AA25-400E-8CB9-39923392C103}"/>
    <hyperlink ref="L26" location="'P-Presentation'!A1" display="Presentation" xr:uid="{347917A1-0E38-4A6F-8B22-35F064FAD648}"/>
    <hyperlink ref="L27" location="'D- Discussion Posts'!A1" display="Discussion Board" xr:uid="{9745214C-CF86-44A3-A710-A8533AB48CA3}"/>
    <hyperlink ref="L28" location="'O-Other'!A1" display="Others" xr:uid="{95BA56AF-D657-40C4-A2CB-E8E1DC76913B}"/>
    <hyperlink ref="O23" location="'R-Research Paper'!A1" display="Research Papers" xr:uid="{FFF8FCAA-8E61-41AC-8FA9-ACC6E8AF20A6}"/>
    <hyperlink ref="O24" location="'A-Annotations'!A1" display="Annotations" xr:uid="{67AFFE30-8C4E-4A53-9548-2DB7AEBC47E6}"/>
    <hyperlink ref="O25" location="'C-Case Study'!A1" display="Case Study Analysis" xr:uid="{BD6C073A-61D6-471B-AEB6-165059574180}"/>
    <hyperlink ref="O27" location="'G-Graded'!A1" display="Graded Assessments" xr:uid="{0EEE72E3-BB88-4287-BFBE-3A6E193FC3C3}"/>
    <hyperlink ref="O28" location="'L-Law'!A1" display="Case Laws" xr:uid="{BA962E58-2989-460D-891F-4AFC81567D3A}"/>
    <hyperlink ref="O26" location="'N-Nursing'!A1" display="Nursing" xr:uid="{A9763451-107A-4251-9C3A-86BC8DAC67BD}"/>
    <hyperlink ref="O29" location="'F-Reflections'!A1" display="F-Reflections'!A1" xr:uid="{7BAEDC11-0EF3-4B29-96C9-0D236138F16A}"/>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1D8C2-514D-49E3-84BB-3A135F02408F}">
  <dimension ref="B1:CD125"/>
  <sheetViews>
    <sheetView showGridLines="0" topLeftCell="D5" zoomScale="85" zoomScaleNormal="85" workbookViewId="0">
      <selection activeCell="G8" sqref="G8"/>
    </sheetView>
  </sheetViews>
  <sheetFormatPr defaultColWidth="8.77734375" defaultRowHeight="14.4" x14ac:dyDescent="0.3"/>
  <cols>
    <col min="1" max="1" width="7.33203125" customWidth="1"/>
    <col min="2" max="2" width="14.77734375" customWidth="1"/>
    <col min="3" max="3" width="26" customWidth="1"/>
    <col min="4" max="4" width="44.77734375" customWidth="1"/>
    <col min="5" max="5" width="18.109375" customWidth="1"/>
    <col min="6" max="6" width="150.6640625" customWidth="1"/>
    <col min="7" max="7" width="20.33203125" bestFit="1" customWidth="1"/>
    <col min="8" max="8" width="16.109375" style="63" customWidth="1"/>
    <col min="9" max="9" width="10.109375" customWidth="1"/>
    <col min="10" max="10" width="14.77734375" hidden="1" customWidth="1"/>
    <col min="11" max="11" width="6.77734375" hidden="1" customWidth="1"/>
    <col min="12" max="12" width="6.77734375" customWidth="1"/>
    <col min="13" max="13" width="9.109375" customWidth="1"/>
    <col min="15" max="15" width="11.6640625" customWidth="1"/>
    <col min="19" max="19" width="9.77734375" customWidth="1"/>
    <col min="26" max="26" width="10.44140625" customWidth="1"/>
    <col min="35" max="35" width="23" customWidth="1"/>
    <col min="39" max="39" width="10.44140625" customWidth="1"/>
    <col min="40" max="40" width="10.109375" customWidth="1"/>
    <col min="51" max="51" width="5.33203125" customWidth="1"/>
    <col min="52" max="52" width="4.44140625" customWidth="1"/>
    <col min="53" max="53" width="4.6640625" customWidth="1"/>
    <col min="54" max="54" width="5.33203125" customWidth="1"/>
    <col min="61" max="61" width="8.77734375" customWidth="1"/>
    <col min="62" max="62" width="12.109375" customWidth="1"/>
    <col min="65" max="65" width="12.6640625" customWidth="1"/>
  </cols>
  <sheetData>
    <row r="1" spans="2:77" x14ac:dyDescent="0.3">
      <c r="C1" s="664" t="s">
        <v>808</v>
      </c>
      <c r="D1" s="665"/>
      <c r="E1" s="666"/>
    </row>
    <row r="2" spans="2:77" x14ac:dyDescent="0.3">
      <c r="C2" s="667"/>
      <c r="D2" s="668"/>
      <c r="E2" s="669"/>
      <c r="J2" s="63"/>
      <c r="K2" s="63"/>
    </row>
    <row r="3" spans="2:77" x14ac:dyDescent="0.3">
      <c r="C3" s="667"/>
      <c r="D3" s="668"/>
      <c r="E3" s="669"/>
      <c r="F3" s="11"/>
      <c r="J3" s="63"/>
      <c r="K3" s="63"/>
    </row>
    <row r="4" spans="2:77" ht="15" thickBot="1" x14ac:dyDescent="0.35">
      <c r="C4" s="670"/>
      <c r="D4" s="671"/>
      <c r="E4" s="672"/>
      <c r="G4" s="2"/>
      <c r="H4" s="331"/>
      <c r="I4" s="2"/>
      <c r="J4" s="331"/>
      <c r="K4" s="63"/>
      <c r="L4" s="63"/>
    </row>
    <row r="5" spans="2:77" ht="35.25" customHeight="1" thickBot="1" x14ac:dyDescent="1.1499999999999999">
      <c r="C5" s="73"/>
      <c r="D5" s="73"/>
      <c r="E5" s="74"/>
      <c r="G5" s="2"/>
      <c r="H5" s="331"/>
      <c r="I5" s="2"/>
      <c r="J5" s="331"/>
      <c r="K5" s="63"/>
      <c r="L5" s="63"/>
      <c r="M5" s="68"/>
      <c r="N5" s="650" t="str">
        <f>IF(P8="Not Rated",("Not Rated"),(IF(P8&gt;3,("Create a C"),("Create an F"))))</f>
        <v>Not Rated</v>
      </c>
      <c r="O5" s="650"/>
      <c r="P5" s="650"/>
      <c r="Q5" s="650"/>
      <c r="R5" s="68"/>
      <c r="S5" s="68"/>
      <c r="T5" s="68"/>
    </row>
    <row r="6" spans="2:77" ht="22.5" customHeight="1" thickBot="1" x14ac:dyDescent="0.5">
      <c r="E6" s="676" t="s">
        <v>548</v>
      </c>
      <c r="F6" s="677"/>
      <c r="G6" s="3" t="s">
        <v>0</v>
      </c>
      <c r="H6" s="350"/>
      <c r="I6" s="64"/>
      <c r="J6" s="350"/>
      <c r="K6" s="63"/>
      <c r="L6" s="63"/>
      <c r="M6" s="68"/>
      <c r="N6" s="650"/>
      <c r="O6" s="650"/>
      <c r="P6" s="650"/>
      <c r="Q6" s="650"/>
      <c r="R6" s="68"/>
      <c r="S6" s="68"/>
      <c r="T6" s="68"/>
    </row>
    <row r="7" spans="2:77" ht="15.75" customHeight="1" thickBot="1" x14ac:dyDescent="0.35">
      <c r="E7" s="250" t="s">
        <v>34</v>
      </c>
      <c r="F7" s="249" t="s">
        <v>292</v>
      </c>
      <c r="G7" s="56" t="e">
        <f>J8</f>
        <v>#DIV/0!</v>
      </c>
      <c r="H7" s="418"/>
      <c r="I7" s="346"/>
      <c r="J7" s="317" t="e">
        <f>100/J9</f>
        <v>#DIV/0!</v>
      </c>
      <c r="K7" s="318">
        <v>1.5</v>
      </c>
      <c r="L7" s="57"/>
      <c r="BJ7" s="746" t="s">
        <v>494</v>
      </c>
      <c r="BK7" s="746"/>
      <c r="BL7" s="746"/>
      <c r="BM7" s="746"/>
      <c r="BN7" s="746"/>
    </row>
    <row r="8" spans="2:77" ht="15" customHeight="1" x14ac:dyDescent="0.3">
      <c r="B8" s="696" t="s">
        <v>588</v>
      </c>
      <c r="C8" s="696"/>
      <c r="E8" s="172" t="s">
        <v>68</v>
      </c>
      <c r="F8" s="52" t="s">
        <v>16</v>
      </c>
      <c r="G8" s="19" t="s">
        <v>273</v>
      </c>
      <c r="H8" s="331"/>
      <c r="I8" s="2"/>
      <c r="J8" s="317" t="e">
        <f>SUMIF(G8:G14,"&lt;&gt;N/A")*J7/10</f>
        <v>#DIV/0!</v>
      </c>
      <c r="K8" s="317" t="e">
        <f>(0.5/1)*J10</f>
        <v>#DIV/0!</v>
      </c>
      <c r="L8" s="58"/>
      <c r="N8" s="684" t="s">
        <v>1048</v>
      </c>
      <c r="O8" s="685"/>
      <c r="P8" s="690" t="str">
        <f>IFERROR(IF(K49&gt;0,SUM(K9,K18,K42,J23),0),"Not Rated")</f>
        <v>Not Rated</v>
      </c>
      <c r="Q8" s="691"/>
      <c r="BJ8" s="746"/>
      <c r="BK8" s="746"/>
      <c r="BL8" s="746"/>
      <c r="BM8" s="746"/>
      <c r="BN8" s="746"/>
    </row>
    <row r="9" spans="2:77" ht="15.75" customHeight="1" x14ac:dyDescent="0.3">
      <c r="B9" s="696"/>
      <c r="C9" s="696"/>
      <c r="E9" s="173" t="s">
        <v>246</v>
      </c>
      <c r="F9" s="6" t="s">
        <v>230</v>
      </c>
      <c r="G9" s="19" t="s">
        <v>273</v>
      </c>
      <c r="H9" s="331"/>
      <c r="I9" s="2"/>
      <c r="J9" s="63">
        <f>COUNTIF(G8:G14,"&gt;=0")</f>
        <v>0</v>
      </c>
      <c r="K9" s="319" t="e">
        <f>(K7*K8)/100</f>
        <v>#DIV/0!</v>
      </c>
      <c r="L9" s="62"/>
      <c r="N9" s="686"/>
      <c r="O9" s="687"/>
      <c r="P9" s="692"/>
      <c r="Q9" s="693"/>
      <c r="BJ9" s="746"/>
      <c r="BK9" s="746"/>
      <c r="BL9" s="746"/>
      <c r="BM9" s="746"/>
      <c r="BN9" s="746"/>
    </row>
    <row r="10" spans="2:77" ht="16.5" customHeight="1" thickBot="1" x14ac:dyDescent="0.35">
      <c r="B10" s="696"/>
      <c r="C10" s="696"/>
      <c r="E10" s="710" t="s">
        <v>247</v>
      </c>
      <c r="F10" s="16" t="s">
        <v>793</v>
      </c>
      <c r="G10" s="19" t="s">
        <v>273</v>
      </c>
      <c r="H10" s="331"/>
      <c r="I10" s="2"/>
      <c r="J10" s="317" t="e">
        <f>J8*2</f>
        <v>#DIV/0!</v>
      </c>
      <c r="K10" s="63"/>
      <c r="L10" s="55"/>
      <c r="N10" s="688"/>
      <c r="O10" s="689"/>
      <c r="P10" s="694"/>
      <c r="Q10" s="695"/>
      <c r="BJ10" s="746"/>
      <c r="BK10" s="746"/>
      <c r="BL10" s="746"/>
      <c r="BM10" s="746"/>
      <c r="BN10" s="746"/>
    </row>
    <row r="11" spans="2:77" ht="16.5" customHeight="1" x14ac:dyDescent="0.85">
      <c r="B11" s="696"/>
      <c r="C11" s="696"/>
      <c r="E11" s="711"/>
      <c r="F11" s="275" t="s">
        <v>791</v>
      </c>
      <c r="G11" s="19" t="s">
        <v>273</v>
      </c>
      <c r="H11" s="331"/>
      <c r="I11" s="2"/>
      <c r="J11" s="317"/>
      <c r="K11" s="63"/>
      <c r="L11" s="55"/>
      <c r="N11" s="67"/>
      <c r="O11" s="67"/>
      <c r="P11" s="1"/>
      <c r="Q11" s="1"/>
      <c r="BJ11" s="209"/>
      <c r="BK11" s="209"/>
      <c r="BL11" s="209"/>
      <c r="BM11" s="209"/>
      <c r="BN11" s="209"/>
    </row>
    <row r="12" spans="2:77" ht="16.5" customHeight="1" thickBot="1" x14ac:dyDescent="0.9">
      <c r="B12" s="696"/>
      <c r="C12" s="696"/>
      <c r="E12" s="711"/>
      <c r="F12" s="275" t="s">
        <v>792</v>
      </c>
      <c r="G12" s="19" t="s">
        <v>273</v>
      </c>
      <c r="H12" s="331"/>
      <c r="I12" s="2"/>
      <c r="J12" s="317"/>
      <c r="K12" s="63"/>
      <c r="L12" s="55"/>
      <c r="N12" s="67"/>
      <c r="O12" s="67"/>
      <c r="P12" s="1"/>
      <c r="Q12" s="1"/>
      <c r="BJ12" s="209"/>
      <c r="BK12" s="209"/>
      <c r="BL12" s="209"/>
      <c r="BM12" s="209"/>
      <c r="BN12" s="209"/>
    </row>
    <row r="13" spans="2:77" ht="16.5" customHeight="1" x14ac:dyDescent="0.85">
      <c r="B13" s="696"/>
      <c r="C13" s="696"/>
      <c r="E13" s="712"/>
      <c r="F13" s="275" t="s">
        <v>794</v>
      </c>
      <c r="G13" s="19" t="s">
        <v>273</v>
      </c>
      <c r="H13" s="331"/>
      <c r="I13" s="2"/>
      <c r="J13" s="317"/>
      <c r="K13" s="63"/>
      <c r="L13" s="55"/>
      <c r="M13" s="211"/>
      <c r="N13" s="212"/>
      <c r="O13" s="212"/>
      <c r="P13" s="212"/>
      <c r="Q13" s="212"/>
      <c r="R13" s="212"/>
      <c r="S13" s="213"/>
      <c r="BJ13" s="209"/>
      <c r="BK13" s="209"/>
      <c r="BL13" s="209"/>
      <c r="BM13" s="209"/>
      <c r="BN13" s="209"/>
    </row>
    <row r="14" spans="2:77" ht="18.600000000000001" thickBot="1" x14ac:dyDescent="0.4">
      <c r="B14" s="696"/>
      <c r="C14" s="696"/>
      <c r="E14" s="174" t="s">
        <v>69</v>
      </c>
      <c r="F14" s="171" t="s">
        <v>781</v>
      </c>
      <c r="G14" s="19" t="s">
        <v>273</v>
      </c>
      <c r="H14" s="331"/>
      <c r="I14" s="2"/>
      <c r="J14" s="331"/>
      <c r="K14" s="63"/>
      <c r="L14" s="63"/>
      <c r="M14" s="214"/>
      <c r="N14" s="683" t="s">
        <v>575</v>
      </c>
      <c r="O14" s="683"/>
      <c r="P14" s="683"/>
      <c r="Q14" s="683"/>
      <c r="R14" s="177"/>
      <c r="S14" s="215"/>
    </row>
    <row r="15" spans="2:77" ht="15" customHeight="1" thickBot="1" x14ac:dyDescent="0.35">
      <c r="B15" s="696"/>
      <c r="C15" s="696"/>
      <c r="E15" s="247" t="s">
        <v>34</v>
      </c>
      <c r="F15" s="249" t="s">
        <v>293</v>
      </c>
      <c r="G15" s="56" t="e">
        <f>J16</f>
        <v>#DIV/0!</v>
      </c>
      <c r="H15" s="418"/>
      <c r="I15" s="346"/>
      <c r="J15" s="317" t="e">
        <f>100/J18</f>
        <v>#DIV/0!</v>
      </c>
      <c r="K15" s="318">
        <v>3</v>
      </c>
      <c r="M15" s="216" t="s">
        <v>580</v>
      </c>
      <c r="N15" s="217" t="s">
        <v>567</v>
      </c>
      <c r="O15" s="177"/>
      <c r="P15" s="218" t="s">
        <v>583</v>
      </c>
      <c r="Q15" s="217" t="s">
        <v>570</v>
      </c>
      <c r="R15" s="177"/>
      <c r="S15" s="215"/>
    </row>
    <row r="16" spans="2:77" ht="15" customHeight="1" x14ac:dyDescent="0.3">
      <c r="E16" s="172" t="s">
        <v>248</v>
      </c>
      <c r="F16" s="54" t="s">
        <v>104</v>
      </c>
      <c r="G16" s="19" t="s">
        <v>273</v>
      </c>
      <c r="H16" s="331"/>
      <c r="I16" s="2"/>
      <c r="J16" s="317" t="e">
        <f>SUMIF(G16:G38,"&lt;&gt;N/A")*J15/10</f>
        <v>#DIV/0!</v>
      </c>
      <c r="K16" s="317" t="e">
        <f>(0.5/1)*J19</f>
        <v>#DIV/0!</v>
      </c>
      <c r="M16" s="216" t="s">
        <v>563</v>
      </c>
      <c r="N16" s="217" t="s">
        <v>568</v>
      </c>
      <c r="O16" s="177"/>
      <c r="P16" s="218" t="s">
        <v>549</v>
      </c>
      <c r="Q16" s="217" t="s">
        <v>571</v>
      </c>
      <c r="R16" s="177"/>
      <c r="S16" s="215"/>
      <c r="BA16" s="123"/>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7"/>
    </row>
    <row r="17" spans="2:77" ht="15" customHeight="1" x14ac:dyDescent="0.3">
      <c r="E17" s="172" t="s">
        <v>780</v>
      </c>
      <c r="F17" s="54" t="s">
        <v>818</v>
      </c>
      <c r="G17" s="19" t="s">
        <v>273</v>
      </c>
      <c r="H17" s="331"/>
      <c r="I17" s="2"/>
      <c r="J17" s="317"/>
      <c r="K17" s="317"/>
      <c r="M17" s="216" t="s">
        <v>566</v>
      </c>
      <c r="N17" s="217" t="s">
        <v>574</v>
      </c>
      <c r="O17" s="177"/>
      <c r="P17" s="218" t="s">
        <v>564</v>
      </c>
      <c r="Q17" s="217" t="s">
        <v>577</v>
      </c>
      <c r="R17" s="177"/>
      <c r="S17" s="215"/>
      <c r="BA17" s="36"/>
      <c r="BY17" s="37"/>
    </row>
    <row r="18" spans="2:77" ht="15" customHeight="1" x14ac:dyDescent="0.3">
      <c r="E18" s="173" t="s">
        <v>249</v>
      </c>
      <c r="F18" s="22" t="s">
        <v>795</v>
      </c>
      <c r="G18" s="19" t="s">
        <v>273</v>
      </c>
      <c r="H18" s="331"/>
      <c r="I18" s="2"/>
      <c r="J18" s="63">
        <f>COUNTIF(G16:G38,"&gt;=0")</f>
        <v>0</v>
      </c>
      <c r="K18" s="319" t="e">
        <f>(K15*K16)/100</f>
        <v>#DIV/0!</v>
      </c>
      <c r="M18" s="216" t="s">
        <v>581</v>
      </c>
      <c r="N18" s="217" t="s">
        <v>569</v>
      </c>
      <c r="O18" s="177"/>
      <c r="P18" s="218" t="s">
        <v>584</v>
      </c>
      <c r="Q18" s="217" t="s">
        <v>572</v>
      </c>
      <c r="R18" s="177"/>
      <c r="S18" s="215"/>
      <c r="BA18" s="36"/>
      <c r="BY18" s="37"/>
    </row>
    <row r="19" spans="2:77" ht="15.75" customHeight="1" x14ac:dyDescent="0.3">
      <c r="E19" s="175" t="s">
        <v>250</v>
      </c>
      <c r="F19" s="129" t="s">
        <v>318</v>
      </c>
      <c r="G19" s="19" t="s">
        <v>273</v>
      </c>
      <c r="H19" s="331"/>
      <c r="I19" s="2"/>
      <c r="J19" s="317" t="e">
        <f>J16*2</f>
        <v>#DIV/0!</v>
      </c>
      <c r="K19" s="63"/>
      <c r="M19" s="216" t="s">
        <v>565</v>
      </c>
      <c r="N19" s="217" t="s">
        <v>576</v>
      </c>
      <c r="O19" s="177"/>
      <c r="P19" s="218" t="s">
        <v>585</v>
      </c>
      <c r="Q19" s="217" t="s">
        <v>578</v>
      </c>
      <c r="R19" s="177"/>
      <c r="S19" s="215"/>
      <c r="BA19" s="36"/>
      <c r="BY19" s="37"/>
    </row>
    <row r="20" spans="2:77" ht="15.75" customHeight="1" x14ac:dyDescent="0.3">
      <c r="D20" s="682" t="s">
        <v>990</v>
      </c>
      <c r="E20" s="397" t="s">
        <v>323</v>
      </c>
      <c r="F20" s="398" t="s">
        <v>817</v>
      </c>
      <c r="G20" s="19" t="s">
        <v>273</v>
      </c>
      <c r="H20" s="331"/>
      <c r="I20" s="2"/>
      <c r="J20" s="331"/>
      <c r="K20" s="63"/>
      <c r="M20" s="216" t="s">
        <v>582</v>
      </c>
      <c r="N20" s="217" t="s">
        <v>573</v>
      </c>
      <c r="O20" s="177"/>
      <c r="P20" s="218" t="s">
        <v>586</v>
      </c>
      <c r="Q20" s="217" t="s">
        <v>579</v>
      </c>
      <c r="R20" s="177"/>
      <c r="S20" s="215"/>
      <c r="BA20" s="36"/>
      <c r="BY20" s="37"/>
    </row>
    <row r="21" spans="2:77" ht="15.75" customHeight="1" x14ac:dyDescent="0.3">
      <c r="D21" s="682"/>
      <c r="E21" s="175" t="s">
        <v>251</v>
      </c>
      <c r="F21" s="129" t="s">
        <v>145</v>
      </c>
      <c r="G21" s="19" t="s">
        <v>273</v>
      </c>
      <c r="H21" s="331"/>
      <c r="I21" s="2"/>
      <c r="J21" s="331"/>
      <c r="K21" s="63"/>
      <c r="M21" s="214"/>
      <c r="N21" s="177"/>
      <c r="O21" s="177"/>
      <c r="P21" s="197" t="s">
        <v>977</v>
      </c>
      <c r="Q21" s="357" t="s">
        <v>976</v>
      </c>
      <c r="R21" s="177"/>
      <c r="S21" s="215"/>
      <c r="BA21" s="36"/>
      <c r="BY21" s="37"/>
    </row>
    <row r="22" spans="2:77" ht="15.75" customHeight="1" thickBot="1" x14ac:dyDescent="0.35">
      <c r="D22" s="285"/>
      <c r="E22" s="175" t="s">
        <v>806</v>
      </c>
      <c r="F22" s="129" t="s">
        <v>803</v>
      </c>
      <c r="G22" s="19" t="s">
        <v>273</v>
      </c>
      <c r="H22" s="331"/>
      <c r="I22" s="2"/>
      <c r="J22" s="331" t="e">
        <f>AVERAGE(G14,G19:G22,G26,G32)</f>
        <v>#DIV/0!</v>
      </c>
      <c r="K22" s="63"/>
      <c r="M22" s="219"/>
      <c r="N22" s="220"/>
      <c r="O22" s="220"/>
      <c r="P22" s="220"/>
      <c r="Q22" s="220"/>
      <c r="R22" s="220"/>
      <c r="S22" s="221"/>
      <c r="BA22" s="36"/>
      <c r="BY22" s="37"/>
    </row>
    <row r="23" spans="2:77" ht="16.5" customHeight="1" x14ac:dyDescent="0.3">
      <c r="E23" s="173" t="s">
        <v>252</v>
      </c>
      <c r="F23" s="6" t="s">
        <v>296</v>
      </c>
      <c r="G23" s="19" t="s">
        <v>273</v>
      </c>
      <c r="H23" s="331"/>
      <c r="I23" s="2"/>
      <c r="J23" s="331" t="e">
        <f>IF(J22&gt;5,(0),(-0.75))</f>
        <v>#DIV/0!</v>
      </c>
      <c r="K23" s="63"/>
      <c r="S23" s="72"/>
      <c r="T23" s="72"/>
      <c r="Z23" t="s">
        <v>804</v>
      </c>
      <c r="AF23" t="s">
        <v>979</v>
      </c>
      <c r="AH23" t="s">
        <v>979</v>
      </c>
      <c r="AN23" t="s">
        <v>979</v>
      </c>
      <c r="AS23" t="s">
        <v>979</v>
      </c>
      <c r="AV23" t="s">
        <v>979</v>
      </c>
      <c r="BA23" s="36"/>
      <c r="BJ23" t="s">
        <v>790</v>
      </c>
      <c r="BY23" s="37"/>
    </row>
    <row r="24" spans="2:77" ht="16.5" customHeight="1" x14ac:dyDescent="0.3">
      <c r="E24" s="173" t="s">
        <v>253</v>
      </c>
      <c r="F24" s="6" t="s">
        <v>798</v>
      </c>
      <c r="G24" s="19" t="s">
        <v>273</v>
      </c>
      <c r="H24" s="331"/>
      <c r="I24" s="2"/>
      <c r="J24" s="331"/>
      <c r="K24" s="63"/>
      <c r="S24" s="72"/>
      <c r="T24" s="72"/>
      <c r="BA24" s="36"/>
      <c r="BY24" s="37"/>
    </row>
    <row r="25" spans="2:77" ht="15" customHeight="1" x14ac:dyDescent="0.3">
      <c r="D25" s="50" t="s">
        <v>624</v>
      </c>
      <c r="E25" s="173" t="s">
        <v>254</v>
      </c>
      <c r="F25" s="6" t="s">
        <v>319</v>
      </c>
      <c r="G25" s="19" t="s">
        <v>273</v>
      </c>
      <c r="H25" s="331"/>
      <c r="I25" s="2"/>
      <c r="J25" s="331"/>
      <c r="K25" s="63"/>
      <c r="S25" s="72"/>
      <c r="T25" s="72"/>
      <c r="BA25" s="36"/>
      <c r="BY25" s="37"/>
    </row>
    <row r="26" spans="2:77" ht="15" customHeight="1" x14ac:dyDescent="0.3">
      <c r="D26" s="51" t="s">
        <v>147</v>
      </c>
      <c r="E26" s="175" t="s">
        <v>805</v>
      </c>
      <c r="F26" s="129" t="s">
        <v>493</v>
      </c>
      <c r="G26" s="19" t="s">
        <v>273</v>
      </c>
      <c r="H26" s="331"/>
      <c r="I26" s="2"/>
      <c r="J26" s="331"/>
      <c r="K26" s="63"/>
      <c r="M26" s="459"/>
      <c r="N26" s="627" t="s">
        <v>1052</v>
      </c>
      <c r="O26" s="627"/>
      <c r="P26" s="628"/>
      <c r="S26" s="72"/>
      <c r="T26" s="72"/>
      <c r="BA26" s="36"/>
      <c r="BY26" s="37"/>
    </row>
    <row r="27" spans="2:77" ht="15" customHeight="1" x14ac:dyDescent="0.3">
      <c r="D27" s="51" t="s">
        <v>148</v>
      </c>
      <c r="E27" s="173" t="s">
        <v>39</v>
      </c>
      <c r="F27" s="11" t="s">
        <v>476</v>
      </c>
      <c r="G27" s="19" t="s">
        <v>273</v>
      </c>
      <c r="H27" s="331"/>
      <c r="I27" s="2"/>
      <c r="J27" s="331"/>
      <c r="K27" s="63"/>
      <c r="L27" s="63"/>
      <c r="M27" s="460"/>
      <c r="N27" s="629"/>
      <c r="O27" s="629"/>
      <c r="P27" s="630"/>
      <c r="Q27" s="72"/>
      <c r="R27" s="72"/>
      <c r="S27" s="72"/>
      <c r="T27" s="72"/>
      <c r="BA27" s="36"/>
      <c r="BY27" s="37"/>
    </row>
    <row r="28" spans="2:77" ht="15" customHeight="1" x14ac:dyDescent="0.3">
      <c r="D28" s="51" t="s">
        <v>149</v>
      </c>
      <c r="E28" s="173" t="s">
        <v>255</v>
      </c>
      <c r="F28" s="6" t="s">
        <v>320</v>
      </c>
      <c r="G28" s="19" t="s">
        <v>273</v>
      </c>
      <c r="H28" s="331"/>
      <c r="I28" s="2"/>
      <c r="J28" s="331"/>
      <c r="K28" s="65"/>
      <c r="L28" s="65"/>
      <c r="M28" s="72"/>
      <c r="N28" s="72"/>
      <c r="O28" s="72"/>
      <c r="P28" s="72"/>
      <c r="Q28" s="72"/>
      <c r="R28" s="72"/>
      <c r="S28" s="72"/>
      <c r="T28" s="72"/>
      <c r="BA28" s="36"/>
      <c r="BY28" s="37"/>
    </row>
    <row r="29" spans="2:77" ht="15" customHeight="1" x14ac:dyDescent="0.3">
      <c r="D29" s="51" t="s">
        <v>150</v>
      </c>
      <c r="E29" s="173" t="s">
        <v>267</v>
      </c>
      <c r="F29" s="6" t="s">
        <v>321</v>
      </c>
      <c r="G29" s="19" t="s">
        <v>273</v>
      </c>
      <c r="H29" s="331"/>
      <c r="I29" s="2"/>
      <c r="J29" s="331"/>
      <c r="K29" s="65"/>
      <c r="L29" s="65"/>
      <c r="M29" s="72"/>
      <c r="N29" s="72"/>
      <c r="O29" s="72"/>
      <c r="P29" s="72"/>
      <c r="Q29" s="72"/>
      <c r="R29" s="72"/>
      <c r="S29" s="72"/>
      <c r="T29" s="72"/>
      <c r="BA29" s="36"/>
      <c r="BY29" s="37"/>
    </row>
    <row r="30" spans="2:77" ht="15" customHeight="1" x14ac:dyDescent="0.3">
      <c r="D30" s="51" t="s">
        <v>151</v>
      </c>
      <c r="E30" s="173" t="s">
        <v>256</v>
      </c>
      <c r="F30" s="6" t="s">
        <v>241</v>
      </c>
      <c r="G30" s="19" t="s">
        <v>273</v>
      </c>
      <c r="H30" s="331"/>
      <c r="I30" s="2"/>
      <c r="J30" s="331"/>
      <c r="K30" s="65"/>
      <c r="L30" s="65"/>
      <c r="M30" s="72"/>
      <c r="N30" s="72"/>
      <c r="O30" s="72"/>
      <c r="P30" s="72"/>
      <c r="Q30" s="72"/>
      <c r="R30" s="72"/>
      <c r="S30" s="72"/>
      <c r="T30" s="72"/>
      <c r="BA30" s="36"/>
      <c r="BY30" s="37"/>
    </row>
    <row r="31" spans="2:77" ht="15" customHeight="1" x14ac:dyDescent="0.3">
      <c r="D31" s="51" t="s">
        <v>152</v>
      </c>
      <c r="E31" s="173" t="s">
        <v>74</v>
      </c>
      <c r="F31" s="49" t="s">
        <v>240</v>
      </c>
      <c r="G31" s="19" t="s">
        <v>273</v>
      </c>
      <c r="H31" s="331"/>
      <c r="I31" s="2"/>
      <c r="J31" s="331"/>
      <c r="K31" s="63"/>
      <c r="L31" s="63"/>
      <c r="M31" s="72"/>
      <c r="N31" s="72"/>
      <c r="O31" s="72"/>
      <c r="P31" s="72"/>
      <c r="Q31" s="72"/>
      <c r="R31" s="72"/>
      <c r="S31" s="72"/>
      <c r="T31" s="72"/>
      <c r="BA31" s="36"/>
      <c r="BY31" s="37"/>
    </row>
    <row r="32" spans="2:77" ht="15.6" x14ac:dyDescent="0.3">
      <c r="B32" s="680"/>
      <c r="C32" s="681"/>
      <c r="D32" s="51" t="s">
        <v>153</v>
      </c>
      <c r="E32" s="397" t="s">
        <v>257</v>
      </c>
      <c r="F32" s="395" t="s">
        <v>935</v>
      </c>
      <c r="G32" s="19" t="s">
        <v>273</v>
      </c>
      <c r="H32" s="331"/>
      <c r="I32" s="2"/>
      <c r="J32" s="331"/>
      <c r="K32" s="63"/>
      <c r="L32" s="63"/>
      <c r="M32" s="72"/>
      <c r="N32" s="72"/>
      <c r="O32" s="72"/>
      <c r="P32" s="72"/>
      <c r="Q32" s="72"/>
      <c r="R32" s="72"/>
      <c r="S32" s="72"/>
      <c r="T32" s="72"/>
      <c r="BA32" s="36"/>
      <c r="BG32" t="s">
        <v>595</v>
      </c>
      <c r="BV32" t="s">
        <v>594</v>
      </c>
      <c r="BY32" s="37"/>
    </row>
    <row r="33" spans="2:77" ht="15" customHeight="1" x14ac:dyDescent="0.3">
      <c r="D33" s="51" t="s">
        <v>154</v>
      </c>
      <c r="E33" s="173" t="s">
        <v>55</v>
      </c>
      <c r="F33" s="22" t="s">
        <v>464</v>
      </c>
      <c r="G33" s="19" t="s">
        <v>273</v>
      </c>
      <c r="H33" s="331"/>
      <c r="I33" s="2"/>
      <c r="J33" s="331"/>
      <c r="K33" s="63"/>
      <c r="S33" s="72"/>
      <c r="T33" s="72"/>
      <c r="BA33" s="36"/>
      <c r="BY33" s="37"/>
    </row>
    <row r="34" spans="2:77" ht="15" customHeight="1" x14ac:dyDescent="0.3">
      <c r="D34" s="51" t="s">
        <v>155</v>
      </c>
      <c r="E34" s="173" t="s">
        <v>258</v>
      </c>
      <c r="F34" s="6" t="s">
        <v>146</v>
      </c>
      <c r="G34" s="19" t="s">
        <v>273</v>
      </c>
      <c r="H34" s="331"/>
      <c r="I34" s="2"/>
      <c r="J34" s="331"/>
      <c r="K34" s="63"/>
      <c r="L34" s="63"/>
      <c r="M34" s="716" t="s">
        <v>710</v>
      </c>
      <c r="N34" s="716"/>
      <c r="O34" s="716"/>
      <c r="P34" s="716"/>
      <c r="Q34" s="716"/>
      <c r="R34" s="716"/>
      <c r="S34" s="716"/>
      <c r="T34" s="72"/>
      <c r="BA34" s="36"/>
      <c r="BY34" s="37"/>
    </row>
    <row r="35" spans="2:77" ht="15" customHeight="1" x14ac:dyDescent="0.3">
      <c r="D35" s="51" t="s">
        <v>156</v>
      </c>
      <c r="E35" s="173" t="s">
        <v>259</v>
      </c>
      <c r="F35" s="22" t="s">
        <v>800</v>
      </c>
      <c r="G35" s="19" t="s">
        <v>273</v>
      </c>
      <c r="H35" s="331"/>
      <c r="I35" s="2"/>
      <c r="J35" s="331"/>
      <c r="K35" s="63"/>
      <c r="L35" s="63"/>
      <c r="M35" s="716"/>
      <c r="N35" s="716"/>
      <c r="O35" s="716"/>
      <c r="P35" s="716"/>
      <c r="Q35" s="716"/>
      <c r="R35" s="716"/>
      <c r="S35" s="716"/>
      <c r="T35" s="72"/>
      <c r="BA35" s="36"/>
      <c r="BY35" s="37"/>
    </row>
    <row r="36" spans="2:77" ht="15" customHeight="1" x14ac:dyDescent="0.3">
      <c r="D36" s="16" t="s">
        <v>157</v>
      </c>
      <c r="E36" s="173" t="s">
        <v>260</v>
      </c>
      <c r="F36" s="16" t="s">
        <v>229</v>
      </c>
      <c r="G36" s="19" t="s">
        <v>273</v>
      </c>
      <c r="H36" s="331"/>
      <c r="I36" s="2"/>
      <c r="J36" s="331"/>
      <c r="K36" s="63"/>
      <c r="L36" s="63"/>
      <c r="M36" s="716"/>
      <c r="N36" s="716"/>
      <c r="O36" s="716"/>
      <c r="P36" s="716"/>
      <c r="Q36" s="716"/>
      <c r="R36" s="716"/>
      <c r="S36" s="716"/>
      <c r="T36" s="72"/>
      <c r="BA36" s="36"/>
      <c r="BY36" s="37"/>
    </row>
    <row r="37" spans="2:77" ht="15" customHeight="1" x14ac:dyDescent="0.3">
      <c r="D37" s="51" t="s">
        <v>158</v>
      </c>
      <c r="E37" s="173" t="s">
        <v>261</v>
      </c>
      <c r="F37" s="6" t="s">
        <v>294</v>
      </c>
      <c r="G37" s="19" t="s">
        <v>273</v>
      </c>
      <c r="H37" s="331"/>
      <c r="I37" s="2"/>
      <c r="J37" s="331"/>
      <c r="K37" s="63"/>
      <c r="L37" s="63"/>
      <c r="M37" s="716"/>
      <c r="N37" s="716"/>
      <c r="O37" s="716"/>
      <c r="P37" s="716"/>
      <c r="Q37" s="716"/>
      <c r="R37" s="716"/>
      <c r="S37" s="716"/>
      <c r="T37" s="72"/>
      <c r="BA37" s="36"/>
      <c r="BY37" s="37"/>
    </row>
    <row r="38" spans="2:77" ht="15" customHeight="1" thickBot="1" x14ac:dyDescent="0.35">
      <c r="D38" s="51" t="s">
        <v>159</v>
      </c>
      <c r="E38" s="176" t="s">
        <v>263</v>
      </c>
      <c r="F38" s="11" t="s">
        <v>262</v>
      </c>
      <c r="G38" s="19" t="s">
        <v>273</v>
      </c>
      <c r="H38" s="331"/>
      <c r="I38" s="2"/>
      <c r="J38" s="331"/>
      <c r="K38" s="63"/>
      <c r="L38" s="63"/>
      <c r="M38" s="716"/>
      <c r="N38" s="716"/>
      <c r="O38" s="716"/>
      <c r="P38" s="716"/>
      <c r="Q38" s="716"/>
      <c r="R38" s="716"/>
      <c r="S38" s="716"/>
      <c r="T38" s="72"/>
      <c r="BA38" s="36"/>
      <c r="BY38" s="37"/>
    </row>
    <row r="39" spans="2:77" ht="15.75" customHeight="1" thickBot="1" x14ac:dyDescent="0.35">
      <c r="E39" s="247" t="s">
        <v>34</v>
      </c>
      <c r="F39" s="248" t="s">
        <v>291</v>
      </c>
      <c r="G39" s="56" t="e">
        <f>J40</f>
        <v>#DIV/0!</v>
      </c>
      <c r="H39" s="418"/>
      <c r="I39" s="346"/>
      <c r="J39" s="317" t="e">
        <f>100/J42</f>
        <v>#DIV/0!</v>
      </c>
      <c r="K39" s="318">
        <v>0.5</v>
      </c>
      <c r="L39" s="57"/>
      <c r="M39" s="716"/>
      <c r="N39" s="716"/>
      <c r="O39" s="716"/>
      <c r="P39" s="716"/>
      <c r="Q39" s="716"/>
      <c r="R39" s="716"/>
      <c r="S39" s="716"/>
      <c r="T39" s="72"/>
      <c r="BA39" s="36"/>
      <c r="BY39" s="37"/>
    </row>
    <row r="40" spans="2:77" ht="15" customHeight="1" x14ac:dyDescent="0.3">
      <c r="E40" s="172" t="s">
        <v>69</v>
      </c>
      <c r="F40" s="52" t="s">
        <v>17</v>
      </c>
      <c r="G40" s="19" t="s">
        <v>273</v>
      </c>
      <c r="H40" s="331"/>
      <c r="I40" s="2"/>
      <c r="J40" s="317" t="e">
        <f>SUMIF(G40:G45,"&lt;&gt;N/A")*J39/10</f>
        <v>#DIV/0!</v>
      </c>
      <c r="K40" s="317" t="e">
        <f>(0.5/1)*J45</f>
        <v>#DIV/0!</v>
      </c>
      <c r="L40" s="58"/>
      <c r="M40" s="716"/>
      <c r="N40" s="716"/>
      <c r="O40" s="716"/>
      <c r="P40" s="716"/>
      <c r="Q40" s="716"/>
      <c r="R40" s="716"/>
      <c r="S40" s="716"/>
      <c r="T40" s="72"/>
      <c r="BA40" s="36"/>
      <c r="BY40" s="37"/>
    </row>
    <row r="41" spans="2:77" ht="15" customHeight="1" x14ac:dyDescent="0.3">
      <c r="D41" s="75"/>
      <c r="E41" s="172" t="s">
        <v>322</v>
      </c>
      <c r="F41" s="52" t="s">
        <v>295</v>
      </c>
      <c r="G41" s="19" t="s">
        <v>273</v>
      </c>
      <c r="H41" s="331"/>
      <c r="I41" s="2"/>
      <c r="J41" s="317"/>
      <c r="K41" s="317"/>
      <c r="L41" s="58"/>
      <c r="M41" s="716"/>
      <c r="N41" s="716"/>
      <c r="O41" s="716"/>
      <c r="P41" s="716"/>
      <c r="Q41" s="716"/>
      <c r="R41" s="716"/>
      <c r="S41" s="716"/>
      <c r="T41" s="72"/>
      <c r="BA41" s="36"/>
      <c r="BY41" s="37"/>
    </row>
    <row r="42" spans="2:77" ht="15" customHeight="1" x14ac:dyDescent="0.3">
      <c r="E42" s="713" t="s">
        <v>264</v>
      </c>
      <c r="F42" s="6" t="s">
        <v>266</v>
      </c>
      <c r="G42" s="19" t="s">
        <v>273</v>
      </c>
      <c r="H42" s="331"/>
      <c r="I42" s="2"/>
      <c r="J42" s="63">
        <f>COUNTIF(G40:G45,"&gt;=0")</f>
        <v>0</v>
      </c>
      <c r="K42" s="319" t="e">
        <f>(K39*K40)/100</f>
        <v>#DIV/0!</v>
      </c>
      <c r="L42" s="199"/>
      <c r="M42" s="72"/>
      <c r="N42" s="72"/>
      <c r="O42" s="72"/>
      <c r="P42" s="72"/>
      <c r="Q42" s="72"/>
      <c r="R42" s="72"/>
      <c r="S42" s="72"/>
      <c r="T42" s="72"/>
      <c r="BA42" s="36"/>
      <c r="BY42" s="37"/>
    </row>
    <row r="43" spans="2:77" ht="15" customHeight="1" x14ac:dyDescent="0.3">
      <c r="E43" s="714"/>
      <c r="F43" s="6" t="s">
        <v>801</v>
      </c>
      <c r="G43" s="19" t="s">
        <v>273</v>
      </c>
      <c r="H43" s="331"/>
      <c r="I43" s="2"/>
      <c r="J43" s="63"/>
      <c r="K43" s="319"/>
      <c r="L43" s="199"/>
      <c r="M43" s="72"/>
      <c r="N43" s="72"/>
      <c r="O43" s="72"/>
      <c r="P43" s="72"/>
      <c r="Q43" s="72"/>
      <c r="R43" s="72"/>
      <c r="S43" s="72"/>
      <c r="T43" s="72"/>
      <c r="BA43" s="36"/>
      <c r="BY43" s="37"/>
    </row>
    <row r="44" spans="2:77" ht="15" customHeight="1" x14ac:dyDescent="0.3">
      <c r="E44" s="715"/>
      <c r="F44" s="6" t="s">
        <v>802</v>
      </c>
      <c r="G44" s="19" t="s">
        <v>273</v>
      </c>
      <c r="H44" s="331"/>
      <c r="I44" s="2"/>
      <c r="J44" s="63"/>
      <c r="K44" s="319"/>
      <c r="L44" s="199"/>
      <c r="M44" s="72"/>
      <c r="N44" s="72"/>
      <c r="O44" s="72"/>
      <c r="P44" s="72"/>
      <c r="Q44" s="72"/>
      <c r="R44" s="72"/>
      <c r="S44" s="72"/>
      <c r="T44" s="72"/>
      <c r="BA44" s="36"/>
      <c r="BY44" s="37"/>
    </row>
    <row r="45" spans="2:77" ht="15" customHeight="1" thickBot="1" x14ac:dyDescent="0.35">
      <c r="E45" s="400" t="s">
        <v>265</v>
      </c>
      <c r="F45" s="17" t="s">
        <v>779</v>
      </c>
      <c r="G45" s="83" t="s">
        <v>273</v>
      </c>
      <c r="H45" s="331"/>
      <c r="I45" s="2"/>
      <c r="J45" s="317" t="e">
        <f>J40*2</f>
        <v>#DIV/0!</v>
      </c>
      <c r="K45" s="63"/>
      <c r="L45" s="55"/>
      <c r="M45" s="72"/>
      <c r="N45" s="72"/>
      <c r="O45" s="72"/>
      <c r="P45" s="72"/>
      <c r="Q45" s="72"/>
      <c r="R45" s="72"/>
      <c r="S45" s="72"/>
      <c r="T45" s="72"/>
      <c r="BA45" s="36"/>
      <c r="BY45" s="37"/>
    </row>
    <row r="46" spans="2:77" x14ac:dyDescent="0.3">
      <c r="F46" s="46"/>
      <c r="G46" s="2"/>
      <c r="H46" s="331"/>
      <c r="I46" s="2"/>
      <c r="J46" s="331"/>
      <c r="K46" s="63"/>
      <c r="L46" s="63"/>
      <c r="M46" s="20"/>
      <c r="N46" s="20"/>
      <c r="O46" s="20"/>
      <c r="P46" s="20"/>
      <c r="Q46" s="20"/>
      <c r="R46" s="20"/>
      <c r="S46" s="20"/>
      <c r="T46" s="20"/>
      <c r="BA46" s="36"/>
      <c r="BY46" s="37"/>
    </row>
    <row r="47" spans="2:77" ht="15" thickBot="1" x14ac:dyDescent="0.35">
      <c r="F47" s="186"/>
      <c r="G47" s="187" t="s">
        <v>317</v>
      </c>
      <c r="H47" s="419"/>
      <c r="I47" s="404"/>
      <c r="J47" s="331"/>
      <c r="K47" s="63"/>
      <c r="L47" s="63"/>
      <c r="BA47" s="36"/>
      <c r="BY47" s="37"/>
    </row>
    <row r="48" spans="2:77" ht="20.25" customHeight="1" thickBot="1" x14ac:dyDescent="0.5">
      <c r="B48" s="678" t="s">
        <v>83</v>
      </c>
      <c r="C48" s="679"/>
      <c r="D48" s="679"/>
      <c r="E48" s="679"/>
      <c r="F48" s="679"/>
      <c r="G48" s="391" t="str">
        <f>IF(G50="Yes", "Continue proofreading", IF(G50="No", "Create an F", IF(G50="NA", "NA", "")))</f>
        <v>NA</v>
      </c>
      <c r="H48" s="373"/>
      <c r="I48" s="405"/>
      <c r="J48" s="373"/>
      <c r="K48" s="63"/>
      <c r="L48" s="63"/>
      <c r="O48" s="673" t="s">
        <v>125</v>
      </c>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5"/>
      <c r="BA48" s="36"/>
      <c r="BY48" s="37"/>
    </row>
    <row r="49" spans="2:77" s="25" customFormat="1" ht="13.8" x14ac:dyDescent="0.3">
      <c r="B49" s="26" t="s">
        <v>89</v>
      </c>
      <c r="C49" s="27" t="s">
        <v>97</v>
      </c>
      <c r="D49" s="27" t="s">
        <v>783</v>
      </c>
      <c r="E49" s="27" t="s">
        <v>782</v>
      </c>
      <c r="F49" s="28" t="s">
        <v>102</v>
      </c>
      <c r="G49" s="29" t="s">
        <v>103</v>
      </c>
      <c r="H49" s="374"/>
      <c r="I49" s="406"/>
      <c r="J49" s="374"/>
      <c r="K49" s="353" t="e">
        <f>IF(COUNTIF(G50:G86,"Yes")&gt;0,1,IF(COUNTIF(G50:G86,"No")&gt;0,0,IF(COUNTIF(G50:G86,"NA")&gt;0,NA,"")))</f>
        <v>#NAME?</v>
      </c>
      <c r="L49" s="66"/>
      <c r="O49" s="34"/>
      <c r="AW49" s="35"/>
      <c r="BA49" s="34"/>
      <c r="BY49" s="35"/>
    </row>
    <row r="50" spans="2:77" ht="18" x14ac:dyDescent="0.35">
      <c r="B50" s="30" t="s">
        <v>79</v>
      </c>
      <c r="C50" s="23" t="s">
        <v>98</v>
      </c>
      <c r="D50" s="21" t="s">
        <v>25</v>
      </c>
      <c r="E50" s="23" t="s">
        <v>85</v>
      </c>
      <c r="F50" s="99" t="s">
        <v>118</v>
      </c>
      <c r="G50" s="31" t="s">
        <v>273</v>
      </c>
      <c r="H50" s="375"/>
      <c r="I50" s="158"/>
      <c r="J50" s="375"/>
      <c r="K50" s="63"/>
      <c r="L50" s="63"/>
      <c r="O50" s="36"/>
      <c r="P50" s="44" t="s">
        <v>133</v>
      </c>
      <c r="Q50" s="45"/>
      <c r="R50" s="45"/>
      <c r="S50" s="45"/>
      <c r="T50" s="45"/>
      <c r="U50" s="45"/>
      <c r="V50" s="45"/>
      <c r="W50" s="45"/>
      <c r="X50" s="45"/>
      <c r="AH50" s="44" t="s">
        <v>121</v>
      </c>
      <c r="AI50" s="45"/>
      <c r="AJ50" s="45"/>
      <c r="AK50" s="45"/>
      <c r="AL50" s="45"/>
      <c r="AM50" s="45"/>
      <c r="AN50" s="45"/>
      <c r="AO50" s="45"/>
      <c r="AP50" s="45"/>
      <c r="AQ50" s="45"/>
      <c r="AR50" s="45"/>
      <c r="AS50" s="45"/>
      <c r="AT50" s="45"/>
      <c r="AU50" s="45"/>
      <c r="AW50" s="37"/>
      <c r="BA50" s="36"/>
      <c r="BY50" s="37"/>
    </row>
    <row r="51" spans="2:77" x14ac:dyDescent="0.3">
      <c r="B51" s="30" t="s">
        <v>79</v>
      </c>
      <c r="C51" s="23" t="s">
        <v>98</v>
      </c>
      <c r="D51" s="21" t="s">
        <v>232</v>
      </c>
      <c r="E51" s="23" t="s">
        <v>85</v>
      </c>
      <c r="F51" s="99" t="s">
        <v>118</v>
      </c>
      <c r="G51" s="31" t="s">
        <v>273</v>
      </c>
      <c r="H51" s="375"/>
      <c r="I51" s="158"/>
      <c r="J51" s="375"/>
      <c r="K51" s="63"/>
      <c r="L51" s="63"/>
      <c r="O51" s="36"/>
      <c r="AW51" s="37"/>
      <c r="BA51" s="36"/>
      <c r="BY51" s="37"/>
    </row>
    <row r="52" spans="2:77" x14ac:dyDescent="0.3">
      <c r="B52" s="30" t="s">
        <v>79</v>
      </c>
      <c r="C52" s="23" t="s">
        <v>98</v>
      </c>
      <c r="D52" s="21" t="s">
        <v>313</v>
      </c>
      <c r="E52" s="23" t="s">
        <v>85</v>
      </c>
      <c r="F52" s="99" t="s">
        <v>119</v>
      </c>
      <c r="G52" s="31" t="s">
        <v>273</v>
      </c>
      <c r="H52" s="375"/>
      <c r="I52" s="158"/>
      <c r="J52" s="375"/>
      <c r="K52" s="63"/>
      <c r="L52" s="448"/>
      <c r="O52" s="36"/>
      <c r="AW52" s="37"/>
      <c r="BA52" s="36"/>
      <c r="BY52" s="37"/>
    </row>
    <row r="53" spans="2:77" x14ac:dyDescent="0.3">
      <c r="B53" s="30" t="s">
        <v>79</v>
      </c>
      <c r="C53" s="23" t="s">
        <v>98</v>
      </c>
      <c r="D53" s="21" t="s">
        <v>24</v>
      </c>
      <c r="E53" s="23" t="s">
        <v>85</v>
      </c>
      <c r="F53" s="99" t="s">
        <v>120</v>
      </c>
      <c r="G53" s="31" t="s">
        <v>273</v>
      </c>
      <c r="H53" s="375"/>
      <c r="I53" s="158"/>
      <c r="J53" s="375"/>
      <c r="K53" s="63"/>
      <c r="L53" s="63"/>
      <c r="O53" s="36"/>
      <c r="AW53" s="37"/>
      <c r="BA53" s="36"/>
      <c r="BY53" s="37"/>
    </row>
    <row r="54" spans="2:77" x14ac:dyDescent="0.3">
      <c r="B54" s="30" t="s">
        <v>79</v>
      </c>
      <c r="C54" s="23" t="s">
        <v>99</v>
      </c>
      <c r="D54" s="21" t="s">
        <v>75</v>
      </c>
      <c r="E54" s="23" t="s">
        <v>85</v>
      </c>
      <c r="F54" s="99" t="s">
        <v>239</v>
      </c>
      <c r="G54" s="31" t="s">
        <v>273</v>
      </c>
      <c r="H54" s="375"/>
      <c r="I54" s="158"/>
      <c r="J54" s="375"/>
      <c r="K54" s="63"/>
      <c r="L54" s="703" t="s">
        <v>1046</v>
      </c>
      <c r="M54" s="703"/>
      <c r="O54" s="36"/>
      <c r="AW54" s="37"/>
      <c r="BA54" s="36"/>
      <c r="BY54" s="37"/>
    </row>
    <row r="55" spans="2:77" ht="16.5" customHeight="1" x14ac:dyDescent="0.35">
      <c r="B55" s="30" t="s">
        <v>79</v>
      </c>
      <c r="C55" s="23" t="s">
        <v>99</v>
      </c>
      <c r="D55" s="21" t="s">
        <v>76</v>
      </c>
      <c r="E55" s="23" t="s">
        <v>85</v>
      </c>
      <c r="F55" s="99" t="s">
        <v>758</v>
      </c>
      <c r="G55" s="31" t="s">
        <v>273</v>
      </c>
      <c r="H55" s="375"/>
      <c r="I55" s="158"/>
      <c r="J55" s="375"/>
      <c r="K55" s="63"/>
      <c r="L55" s="703"/>
      <c r="M55" s="703"/>
      <c r="O55" s="36"/>
      <c r="Q55" s="39"/>
      <c r="R55" s="39"/>
      <c r="S55" s="39"/>
      <c r="T55" s="39"/>
      <c r="U55" s="39"/>
      <c r="V55" s="39"/>
      <c r="W55" s="39"/>
      <c r="AJ55" s="38"/>
      <c r="AK55" s="38"/>
      <c r="AL55" s="38"/>
      <c r="AM55" s="38"/>
      <c r="AN55" s="38"/>
      <c r="AO55" s="38"/>
      <c r="AP55" s="40"/>
      <c r="AQ55" s="40"/>
      <c r="AR55" s="40"/>
      <c r="AS55" s="40"/>
      <c r="AW55" s="37"/>
      <c r="BA55" s="36"/>
      <c r="BY55" s="37"/>
    </row>
    <row r="56" spans="2:77" x14ac:dyDescent="0.3">
      <c r="B56" s="30" t="s">
        <v>79</v>
      </c>
      <c r="C56" s="23" t="s">
        <v>99</v>
      </c>
      <c r="D56" s="21" t="s">
        <v>129</v>
      </c>
      <c r="E56" s="23" t="s">
        <v>85</v>
      </c>
      <c r="F56" s="99" t="s">
        <v>326</v>
      </c>
      <c r="G56" s="31" t="s">
        <v>273</v>
      </c>
      <c r="H56" s="375"/>
      <c r="I56" s="158"/>
      <c r="J56" s="375"/>
      <c r="K56" s="63"/>
      <c r="L56" s="703"/>
      <c r="M56" s="703"/>
      <c r="O56" s="36"/>
      <c r="AW56" s="37"/>
      <c r="BA56" s="36"/>
      <c r="BY56" s="37"/>
    </row>
    <row r="57" spans="2:77" x14ac:dyDescent="0.3">
      <c r="B57" s="30" t="s">
        <v>79</v>
      </c>
      <c r="C57" s="23" t="s">
        <v>99</v>
      </c>
      <c r="D57" s="21" t="s">
        <v>105</v>
      </c>
      <c r="E57" s="23" t="s">
        <v>85</v>
      </c>
      <c r="F57" s="99" t="s">
        <v>138</v>
      </c>
      <c r="G57" s="31" t="s">
        <v>273</v>
      </c>
      <c r="H57" s="375"/>
      <c r="I57" s="158"/>
      <c r="J57" s="375"/>
      <c r="K57" s="63"/>
      <c r="L57" s="703"/>
      <c r="M57" s="703"/>
      <c r="O57" s="36"/>
      <c r="AW57" s="37"/>
      <c r="BA57" s="36"/>
      <c r="BY57" s="37"/>
    </row>
    <row r="58" spans="2:77" x14ac:dyDescent="0.3">
      <c r="B58" s="30" t="s">
        <v>79</v>
      </c>
      <c r="C58" s="23" t="s">
        <v>99</v>
      </c>
      <c r="D58" s="21" t="s">
        <v>143</v>
      </c>
      <c r="E58" s="23" t="s">
        <v>85</v>
      </c>
      <c r="F58" s="99" t="s">
        <v>144</v>
      </c>
      <c r="G58" s="31" t="s">
        <v>273</v>
      </c>
      <c r="H58" s="375"/>
      <c r="I58" s="158"/>
      <c r="J58" s="375"/>
      <c r="K58" s="63"/>
      <c r="L58" s="703"/>
      <c r="M58" s="703"/>
      <c r="O58" s="36"/>
      <c r="AW58" s="37"/>
      <c r="BA58" s="36"/>
      <c r="BY58" s="37"/>
    </row>
    <row r="59" spans="2:77" ht="14.25" customHeight="1" x14ac:dyDescent="0.3">
      <c r="B59" s="30" t="s">
        <v>79</v>
      </c>
      <c r="C59" s="23" t="s">
        <v>1015</v>
      </c>
      <c r="D59" s="21" t="s">
        <v>1014</v>
      </c>
      <c r="E59" s="23" t="s">
        <v>95</v>
      </c>
      <c r="F59" s="99" t="s">
        <v>1013</v>
      </c>
      <c r="G59" s="31" t="s">
        <v>273</v>
      </c>
      <c r="H59" s="375"/>
      <c r="I59" s="158"/>
      <c r="J59" s="375"/>
      <c r="K59" s="63"/>
      <c r="L59" s="703"/>
      <c r="M59" s="703"/>
      <c r="O59" s="36"/>
      <c r="AW59" s="37"/>
      <c r="BA59" s="36"/>
      <c r="BY59" s="37"/>
    </row>
    <row r="60" spans="2:77" x14ac:dyDescent="0.3">
      <c r="B60" s="30" t="s">
        <v>73</v>
      </c>
      <c r="C60" s="23" t="s">
        <v>99</v>
      </c>
      <c r="D60" s="22" t="s">
        <v>18</v>
      </c>
      <c r="E60" s="23" t="s">
        <v>84</v>
      </c>
      <c r="F60" s="99" t="s">
        <v>106</v>
      </c>
      <c r="G60" s="31" t="s">
        <v>273</v>
      </c>
      <c r="H60" s="375"/>
      <c r="I60" s="158"/>
      <c r="J60" s="375"/>
      <c r="K60" s="63"/>
      <c r="L60" s="703"/>
      <c r="M60" s="703"/>
      <c r="O60" s="36"/>
      <c r="AW60" s="37"/>
      <c r="BA60" s="36"/>
      <c r="BU60" t="s">
        <v>593</v>
      </c>
      <c r="BY60" s="37"/>
    </row>
    <row r="61" spans="2:77" x14ac:dyDescent="0.3">
      <c r="B61" s="30" t="s">
        <v>73</v>
      </c>
      <c r="C61" s="24" t="s">
        <v>101</v>
      </c>
      <c r="D61" s="23" t="s">
        <v>23</v>
      </c>
      <c r="E61" s="23" t="s">
        <v>95</v>
      </c>
      <c r="F61" s="99" t="s">
        <v>242</v>
      </c>
      <c r="G61" s="31" t="s">
        <v>273</v>
      </c>
      <c r="H61" s="375"/>
      <c r="I61" s="158"/>
      <c r="J61" s="375"/>
      <c r="K61" s="63"/>
      <c r="L61" s="703"/>
      <c r="M61" s="703"/>
      <c r="O61" s="36"/>
      <c r="AW61" s="37"/>
      <c r="BA61" s="36"/>
      <c r="BY61" s="37"/>
    </row>
    <row r="62" spans="2:77" x14ac:dyDescent="0.3">
      <c r="B62" s="30" t="s">
        <v>73</v>
      </c>
      <c r="C62" s="23" t="s">
        <v>72</v>
      </c>
      <c r="D62" s="23" t="s">
        <v>19</v>
      </c>
      <c r="E62" s="23" t="s">
        <v>84</v>
      </c>
      <c r="F62" s="99" t="s">
        <v>107</v>
      </c>
      <c r="G62" s="31" t="s">
        <v>273</v>
      </c>
      <c r="H62" s="375"/>
      <c r="I62" s="158"/>
      <c r="J62" s="375"/>
      <c r="K62" s="63"/>
      <c r="L62" s="703"/>
      <c r="M62" s="703"/>
      <c r="O62" s="36"/>
      <c r="AW62" s="37"/>
      <c r="BA62" s="36"/>
      <c r="BY62" s="37"/>
    </row>
    <row r="63" spans="2:77" x14ac:dyDescent="0.3">
      <c r="B63" s="30" t="s">
        <v>79</v>
      </c>
      <c r="C63" s="24" t="s">
        <v>101</v>
      </c>
      <c r="D63" s="23" t="s">
        <v>67</v>
      </c>
      <c r="E63" s="23" t="s">
        <v>95</v>
      </c>
      <c r="F63" s="99" t="s">
        <v>462</v>
      </c>
      <c r="G63" s="31" t="s">
        <v>273</v>
      </c>
      <c r="H63" s="375"/>
      <c r="I63" s="158"/>
      <c r="J63" s="375"/>
      <c r="K63" s="63"/>
      <c r="L63" s="703"/>
      <c r="M63" s="703"/>
      <c r="O63" s="36"/>
      <c r="AW63" s="37"/>
      <c r="BA63" s="36"/>
      <c r="BC63" t="s">
        <v>592</v>
      </c>
      <c r="BY63" s="37"/>
    </row>
    <row r="64" spans="2:77" x14ac:dyDescent="0.3">
      <c r="B64" s="30" t="s">
        <v>73</v>
      </c>
      <c r="C64" s="23" t="s">
        <v>72</v>
      </c>
      <c r="D64" s="23" t="s">
        <v>20</v>
      </c>
      <c r="E64" s="23" t="s">
        <v>84</v>
      </c>
      <c r="F64" s="99" t="s">
        <v>108</v>
      </c>
      <c r="G64" s="31" t="s">
        <v>273</v>
      </c>
      <c r="H64" s="375"/>
      <c r="I64" s="158"/>
      <c r="J64" s="375"/>
      <c r="K64" s="63"/>
      <c r="L64" s="703"/>
      <c r="M64" s="703"/>
      <c r="O64" s="36"/>
      <c r="AW64" s="37"/>
      <c r="BA64" s="36"/>
      <c r="BY64" s="37"/>
    </row>
    <row r="65" spans="2:77" x14ac:dyDescent="0.3">
      <c r="B65" s="30" t="s">
        <v>73</v>
      </c>
      <c r="C65" s="23" t="s">
        <v>72</v>
      </c>
      <c r="D65" s="23" t="s">
        <v>21</v>
      </c>
      <c r="E65" s="23" t="s">
        <v>84</v>
      </c>
      <c r="F65" s="99" t="s">
        <v>109</v>
      </c>
      <c r="G65" s="31" t="s">
        <v>273</v>
      </c>
      <c r="H65" s="375"/>
      <c r="I65" s="158"/>
      <c r="J65" s="375"/>
      <c r="K65" s="63"/>
      <c r="O65" s="36"/>
      <c r="AW65" s="37"/>
      <c r="BA65" s="36"/>
      <c r="BY65" s="37"/>
    </row>
    <row r="66" spans="2:77" x14ac:dyDescent="0.3">
      <c r="B66" s="30" t="s">
        <v>73</v>
      </c>
      <c r="C66" s="23" t="s">
        <v>72</v>
      </c>
      <c r="D66" s="23" t="s">
        <v>94</v>
      </c>
      <c r="E66" s="23" t="s">
        <v>84</v>
      </c>
      <c r="F66" s="99" t="s">
        <v>110</v>
      </c>
      <c r="G66" s="31" t="s">
        <v>273</v>
      </c>
      <c r="H66" s="375"/>
      <c r="I66" s="158"/>
      <c r="J66" s="375"/>
      <c r="K66" s="63"/>
      <c r="O66" s="36"/>
      <c r="AW66" s="37"/>
      <c r="BA66" s="36"/>
      <c r="BY66" s="37"/>
    </row>
    <row r="67" spans="2:77" x14ac:dyDescent="0.3">
      <c r="B67" s="30" t="s">
        <v>73</v>
      </c>
      <c r="C67" s="23" t="s">
        <v>72</v>
      </c>
      <c r="D67" s="23" t="s">
        <v>96</v>
      </c>
      <c r="E67" s="23" t="s">
        <v>84</v>
      </c>
      <c r="F67" s="99" t="s">
        <v>122</v>
      </c>
      <c r="G67" s="31" t="s">
        <v>273</v>
      </c>
      <c r="H67" s="375"/>
      <c r="I67" s="158"/>
      <c r="J67" s="375"/>
      <c r="K67" s="63"/>
      <c r="O67" s="36"/>
      <c r="AW67" s="37"/>
      <c r="BA67" s="36"/>
      <c r="BY67" s="37"/>
    </row>
    <row r="68" spans="2:77" x14ac:dyDescent="0.3">
      <c r="B68" s="30" t="s">
        <v>73</v>
      </c>
      <c r="C68" s="23" t="s">
        <v>72</v>
      </c>
      <c r="D68" s="23" t="s">
        <v>22</v>
      </c>
      <c r="E68" s="23" t="s">
        <v>84</v>
      </c>
      <c r="F68" s="99" t="s">
        <v>112</v>
      </c>
      <c r="G68" s="31" t="s">
        <v>273</v>
      </c>
      <c r="H68" s="375"/>
      <c r="I68" s="158"/>
      <c r="J68" s="375"/>
      <c r="K68" s="63"/>
      <c r="O68" s="36"/>
      <c r="AW68" s="37"/>
      <c r="BA68" s="36"/>
      <c r="BY68" s="37"/>
    </row>
    <row r="69" spans="2:77" x14ac:dyDescent="0.3">
      <c r="B69" s="30" t="s">
        <v>79</v>
      </c>
      <c r="C69" s="24" t="s">
        <v>101</v>
      </c>
      <c r="D69" s="23" t="s">
        <v>269</v>
      </c>
      <c r="E69" s="23" t="s">
        <v>95</v>
      </c>
      <c r="F69" s="99" t="s">
        <v>268</v>
      </c>
      <c r="G69" s="31" t="s">
        <v>273</v>
      </c>
      <c r="H69" s="375"/>
      <c r="I69" s="158"/>
      <c r="J69" s="375"/>
      <c r="K69" s="63"/>
      <c r="O69" s="36"/>
      <c r="AW69" s="37"/>
      <c r="BA69" s="36"/>
      <c r="BY69" s="37"/>
    </row>
    <row r="70" spans="2:77" x14ac:dyDescent="0.3">
      <c r="B70" s="30" t="s">
        <v>73</v>
      </c>
      <c r="C70" s="23" t="s">
        <v>72</v>
      </c>
      <c r="D70" s="23" t="s">
        <v>30</v>
      </c>
      <c r="E70" s="23" t="s">
        <v>84</v>
      </c>
      <c r="F70" s="99" t="s">
        <v>113</v>
      </c>
      <c r="G70" s="31" t="s">
        <v>273</v>
      </c>
      <c r="H70" s="375"/>
      <c r="I70" s="158"/>
      <c r="J70" s="375"/>
      <c r="K70" s="63"/>
      <c r="O70" s="36"/>
      <c r="AW70" s="37"/>
      <c r="BA70" s="36"/>
      <c r="BY70" s="37"/>
    </row>
    <row r="71" spans="2:77" x14ac:dyDescent="0.3">
      <c r="B71" s="30" t="s">
        <v>73</v>
      </c>
      <c r="C71" s="23" t="s">
        <v>72</v>
      </c>
      <c r="D71" s="23" t="s">
        <v>127</v>
      </c>
      <c r="E71" s="23" t="s">
        <v>84</v>
      </c>
      <c r="F71" s="99" t="s">
        <v>130</v>
      </c>
      <c r="G71" s="31" t="s">
        <v>273</v>
      </c>
      <c r="H71" s="375"/>
      <c r="I71" s="158"/>
      <c r="J71" s="375"/>
      <c r="K71" s="63"/>
      <c r="O71" s="36"/>
      <c r="AW71" s="37"/>
      <c r="BA71" s="36"/>
      <c r="BY71" s="37"/>
    </row>
    <row r="72" spans="2:77" x14ac:dyDescent="0.3">
      <c r="B72" s="30" t="s">
        <v>79</v>
      </c>
      <c r="C72" s="23" t="s">
        <v>99</v>
      </c>
      <c r="D72" s="23" t="s">
        <v>128</v>
      </c>
      <c r="E72" s="23" t="s">
        <v>85</v>
      </c>
      <c r="F72" s="99" t="s">
        <v>142</v>
      </c>
      <c r="G72" s="31" t="s">
        <v>273</v>
      </c>
      <c r="H72" s="375"/>
      <c r="I72" s="158"/>
      <c r="J72" s="375"/>
      <c r="K72" s="63"/>
      <c r="O72" s="36"/>
      <c r="AW72" s="37"/>
      <c r="BA72" s="36"/>
      <c r="BY72" s="37"/>
    </row>
    <row r="73" spans="2:77" x14ac:dyDescent="0.3">
      <c r="B73" s="30" t="s">
        <v>73</v>
      </c>
      <c r="C73" s="23" t="s">
        <v>72</v>
      </c>
      <c r="D73" s="23" t="s">
        <v>137</v>
      </c>
      <c r="E73" s="23" t="s">
        <v>84</v>
      </c>
      <c r="F73" s="99" t="s">
        <v>136</v>
      </c>
      <c r="G73" s="31" t="s">
        <v>273</v>
      </c>
      <c r="H73" s="375"/>
      <c r="I73" s="158"/>
      <c r="J73" s="375"/>
      <c r="K73" s="63"/>
      <c r="O73" s="36"/>
      <c r="AW73" s="37"/>
      <c r="BA73" s="36"/>
      <c r="BY73" s="37"/>
    </row>
    <row r="74" spans="2:77" x14ac:dyDescent="0.3">
      <c r="B74" s="30" t="s">
        <v>79</v>
      </c>
      <c r="C74" s="23" t="s">
        <v>141</v>
      </c>
      <c r="D74" s="23" t="s">
        <v>139</v>
      </c>
      <c r="E74" s="23" t="s">
        <v>95</v>
      </c>
      <c r="F74" s="99" t="s">
        <v>140</v>
      </c>
      <c r="G74" s="31" t="s">
        <v>273</v>
      </c>
      <c r="H74" s="375"/>
      <c r="I74" s="158"/>
      <c r="J74" s="375"/>
      <c r="K74" s="63"/>
      <c r="O74" s="36"/>
      <c r="AW74" s="37"/>
      <c r="BA74" s="36"/>
      <c r="BY74" s="37"/>
    </row>
    <row r="75" spans="2:77" x14ac:dyDescent="0.3">
      <c r="B75" s="30" t="s">
        <v>73</v>
      </c>
      <c r="C75" s="23" t="s">
        <v>72</v>
      </c>
      <c r="D75" s="23" t="s">
        <v>134</v>
      </c>
      <c r="E75" s="23" t="s">
        <v>84</v>
      </c>
      <c r="F75" s="99" t="s">
        <v>135</v>
      </c>
      <c r="G75" s="31" t="s">
        <v>273</v>
      </c>
      <c r="H75" s="375"/>
      <c r="I75" s="158"/>
      <c r="J75" s="375"/>
      <c r="K75" s="63"/>
      <c r="O75" s="36"/>
      <c r="AW75" s="37"/>
      <c r="BA75" s="36"/>
      <c r="BY75" s="37"/>
    </row>
    <row r="76" spans="2:77" x14ac:dyDescent="0.3">
      <c r="B76" s="30" t="s">
        <v>79</v>
      </c>
      <c r="C76" s="23" t="s">
        <v>98</v>
      </c>
      <c r="D76" s="23" t="s">
        <v>31</v>
      </c>
      <c r="E76" s="23" t="s">
        <v>85</v>
      </c>
      <c r="F76" s="99" t="s">
        <v>114</v>
      </c>
      <c r="G76" s="31" t="s">
        <v>273</v>
      </c>
      <c r="H76" s="375"/>
      <c r="I76" s="158"/>
      <c r="J76" s="375"/>
      <c r="K76" s="63"/>
      <c r="O76" s="36"/>
      <c r="AW76" s="37"/>
      <c r="BA76" s="36"/>
      <c r="BY76" s="37"/>
    </row>
    <row r="77" spans="2:77" x14ac:dyDescent="0.3">
      <c r="B77" s="30" t="s">
        <v>73</v>
      </c>
      <c r="C77" s="23" t="s">
        <v>100</v>
      </c>
      <c r="D77" s="23" t="s">
        <v>82</v>
      </c>
      <c r="E77" s="23" t="s">
        <v>84</v>
      </c>
      <c r="F77" s="99" t="s">
        <v>124</v>
      </c>
      <c r="G77" s="31" t="s">
        <v>273</v>
      </c>
      <c r="H77" s="375"/>
      <c r="I77" s="158"/>
      <c r="J77" s="375"/>
      <c r="K77" s="63"/>
      <c r="O77" s="36"/>
      <c r="AW77" s="37"/>
      <c r="BA77" s="36"/>
      <c r="BY77" s="37"/>
    </row>
    <row r="78" spans="2:77" x14ac:dyDescent="0.3">
      <c r="B78" s="30" t="s">
        <v>73</v>
      </c>
      <c r="C78" s="23" t="s">
        <v>98</v>
      </c>
      <c r="D78" s="23" t="s">
        <v>90</v>
      </c>
      <c r="E78" s="23" t="s">
        <v>85</v>
      </c>
      <c r="F78" s="99" t="s">
        <v>123</v>
      </c>
      <c r="G78" s="31" t="s">
        <v>273</v>
      </c>
      <c r="H78" s="375"/>
      <c r="I78" s="158"/>
      <c r="J78" s="375"/>
      <c r="K78" s="63"/>
      <c r="O78" s="36"/>
      <c r="AW78" s="37"/>
      <c r="BA78" s="36"/>
      <c r="BY78" s="37"/>
    </row>
    <row r="79" spans="2:77" x14ac:dyDescent="0.3">
      <c r="B79" s="30" t="s">
        <v>80</v>
      </c>
      <c r="C79" s="23" t="s">
        <v>74</v>
      </c>
      <c r="D79" s="22" t="s">
        <v>26</v>
      </c>
      <c r="E79" s="23" t="s">
        <v>86</v>
      </c>
      <c r="F79" s="99" t="s">
        <v>111</v>
      </c>
      <c r="G79" s="31" t="s">
        <v>273</v>
      </c>
      <c r="H79" s="375"/>
      <c r="I79" s="158"/>
      <c r="J79" s="375"/>
      <c r="K79" s="63"/>
      <c r="O79" s="36"/>
      <c r="AW79" s="37"/>
      <c r="BA79" s="36"/>
      <c r="BY79" s="37"/>
    </row>
    <row r="80" spans="2:77" x14ac:dyDescent="0.3">
      <c r="B80" s="30" t="s">
        <v>80</v>
      </c>
      <c r="C80" s="23" t="s">
        <v>77</v>
      </c>
      <c r="D80" s="23" t="s">
        <v>27</v>
      </c>
      <c r="E80" s="23" t="s">
        <v>86</v>
      </c>
      <c r="F80" s="99" t="s">
        <v>115</v>
      </c>
      <c r="G80" s="31" t="s">
        <v>273</v>
      </c>
      <c r="H80" s="375"/>
      <c r="I80" s="158"/>
      <c r="J80" s="375"/>
      <c r="K80" s="63"/>
      <c r="O80" s="36"/>
      <c r="AK80" s="84" t="s">
        <v>132</v>
      </c>
      <c r="AW80" s="37"/>
      <c r="BA80" s="36"/>
      <c r="BY80" s="37"/>
    </row>
    <row r="81" spans="2:77" x14ac:dyDescent="0.3">
      <c r="B81" s="30" t="s">
        <v>80</v>
      </c>
      <c r="C81" s="23" t="s">
        <v>78</v>
      </c>
      <c r="D81" s="23" t="s">
        <v>28</v>
      </c>
      <c r="E81" s="23" t="s">
        <v>85</v>
      </c>
      <c r="F81" s="99" t="s">
        <v>116</v>
      </c>
      <c r="G81" s="31" t="s">
        <v>273</v>
      </c>
      <c r="H81" s="375"/>
      <c r="I81" s="158"/>
      <c r="J81" s="375"/>
      <c r="K81" s="63"/>
      <c r="O81" s="36"/>
      <c r="AK81" s="84" t="s">
        <v>131</v>
      </c>
      <c r="AW81" s="37"/>
      <c r="BA81" s="36"/>
      <c r="BY81" s="37"/>
    </row>
    <row r="82" spans="2:77" x14ac:dyDescent="0.3">
      <c r="B82" s="30" t="s">
        <v>80</v>
      </c>
      <c r="C82" s="23" t="s">
        <v>78</v>
      </c>
      <c r="D82" s="23" t="s">
        <v>29</v>
      </c>
      <c r="E82" s="23" t="s">
        <v>88</v>
      </c>
      <c r="F82" s="99" t="s">
        <v>117</v>
      </c>
      <c r="G82" s="31" t="s">
        <v>273</v>
      </c>
      <c r="H82" s="375"/>
      <c r="I82" s="158"/>
      <c r="J82" s="375"/>
      <c r="K82" s="63"/>
      <c r="O82" s="36"/>
      <c r="AK82" s="81" t="s">
        <v>312</v>
      </c>
      <c r="AW82" s="37"/>
      <c r="BA82" s="36"/>
      <c r="BY82" s="37"/>
    </row>
    <row r="83" spans="2:77" ht="17.25" customHeight="1" x14ac:dyDescent="0.3">
      <c r="B83" s="30" t="s">
        <v>79</v>
      </c>
      <c r="C83" s="23" t="s">
        <v>81</v>
      </c>
      <c r="D83" s="23" t="s">
        <v>91</v>
      </c>
      <c r="E83" s="23" t="s">
        <v>87</v>
      </c>
      <c r="F83" s="99" t="s">
        <v>686</v>
      </c>
      <c r="G83" s="31" t="s">
        <v>273</v>
      </c>
      <c r="H83" s="375"/>
      <c r="I83" s="158"/>
      <c r="J83" s="375"/>
      <c r="K83" s="63"/>
      <c r="O83" s="36"/>
      <c r="AW83" s="37"/>
      <c r="BA83" s="36"/>
      <c r="BY83" s="37"/>
    </row>
    <row r="84" spans="2:77" ht="18" customHeight="1" thickBot="1" x14ac:dyDescent="0.35">
      <c r="B84" s="30" t="s">
        <v>79</v>
      </c>
      <c r="C84" s="23" t="s">
        <v>81</v>
      </c>
      <c r="D84" s="23" t="s">
        <v>92</v>
      </c>
      <c r="E84" s="23" t="s">
        <v>87</v>
      </c>
      <c r="F84" s="99" t="s">
        <v>685</v>
      </c>
      <c r="G84" s="31" t="s">
        <v>273</v>
      </c>
      <c r="H84" s="375"/>
      <c r="I84" s="158"/>
      <c r="J84" s="375"/>
      <c r="K84" s="63"/>
      <c r="O84" s="36"/>
      <c r="AW84" s="37"/>
      <c r="BA84" s="36"/>
      <c r="BY84" s="37"/>
    </row>
    <row r="85" spans="2:77" s="96" customFormat="1" ht="21.75" customHeight="1" x14ac:dyDescent="0.3">
      <c r="B85" s="95" t="s">
        <v>79</v>
      </c>
      <c r="C85" s="21" t="s">
        <v>81</v>
      </c>
      <c r="D85" s="21" t="s">
        <v>93</v>
      </c>
      <c r="E85" s="21" t="s">
        <v>87</v>
      </c>
      <c r="F85" s="100" t="s">
        <v>438</v>
      </c>
      <c r="G85" s="31" t="s">
        <v>273</v>
      </c>
      <c r="H85" s="375"/>
      <c r="I85" s="158"/>
      <c r="J85" s="375"/>
      <c r="K85" s="354"/>
      <c r="O85" s="97"/>
      <c r="X85" s="700" t="s">
        <v>591</v>
      </c>
      <c r="Y85" s="701"/>
      <c r="Z85" s="701"/>
      <c r="AA85" s="701"/>
      <c r="AB85" s="701"/>
      <c r="AC85" s="701"/>
      <c r="AD85" s="701"/>
      <c r="AE85" s="701"/>
      <c r="AF85" s="701"/>
      <c r="AG85" s="701"/>
      <c r="AH85" s="701"/>
      <c r="AI85" s="702"/>
      <c r="AK85" s="697" t="s">
        <v>765</v>
      </c>
      <c r="AL85" s="698"/>
      <c r="AM85" s="698"/>
      <c r="AN85" s="698"/>
      <c r="AO85" s="698"/>
      <c r="AP85" s="698"/>
      <c r="AQ85" s="698"/>
      <c r="AR85" s="698"/>
      <c r="AS85" s="698"/>
      <c r="AT85" s="698"/>
      <c r="AU85" s="698"/>
      <c r="AV85" s="699"/>
      <c r="AW85" s="98"/>
      <c r="BA85" s="97"/>
      <c r="BT85" s="96" t="s">
        <v>596</v>
      </c>
      <c r="BY85" s="98"/>
    </row>
    <row r="86" spans="2:77" ht="15" thickBot="1" x14ac:dyDescent="0.35">
      <c r="B86" s="32"/>
      <c r="C86" s="33"/>
      <c r="D86" s="33" t="s">
        <v>32</v>
      </c>
      <c r="E86" s="33"/>
      <c r="F86" s="33"/>
      <c r="G86" s="31" t="s">
        <v>273</v>
      </c>
      <c r="H86" s="375"/>
      <c r="I86" s="158"/>
      <c r="J86" s="375"/>
      <c r="K86" s="63"/>
      <c r="O86" s="36"/>
      <c r="X86" s="721" t="s">
        <v>785</v>
      </c>
      <c r="Y86" s="722"/>
      <c r="Z86" s="723"/>
      <c r="AA86" s="276" t="s">
        <v>299</v>
      </c>
      <c r="AB86" s="277"/>
      <c r="AC86" s="277"/>
      <c r="AD86" s="277"/>
      <c r="AE86" s="277"/>
      <c r="AF86" s="277"/>
      <c r="AG86" s="277"/>
      <c r="AH86" s="277"/>
      <c r="AI86" s="278"/>
      <c r="AK86" s="717" t="s">
        <v>760</v>
      </c>
      <c r="AL86" s="718"/>
      <c r="AM86" s="718"/>
      <c r="AN86" s="718" t="s">
        <v>759</v>
      </c>
      <c r="AO86" s="718"/>
      <c r="AP86" s="718"/>
      <c r="AQ86" s="718"/>
      <c r="AR86" s="718"/>
      <c r="AS86" s="719" t="s">
        <v>763</v>
      </c>
      <c r="AT86" s="719"/>
      <c r="AU86" s="719"/>
      <c r="AV86" s="720"/>
      <c r="AW86" s="37"/>
      <c r="BA86" s="36"/>
      <c r="BT86" t="s">
        <v>597</v>
      </c>
      <c r="BY86" s="37"/>
    </row>
    <row r="87" spans="2:77" x14ac:dyDescent="0.3">
      <c r="J87" s="63"/>
      <c r="K87" s="63"/>
      <c r="O87" s="36"/>
      <c r="X87" s="727"/>
      <c r="Y87" s="728"/>
      <c r="Z87" s="729"/>
      <c r="AA87" s="267" t="s">
        <v>316</v>
      </c>
      <c r="AB87" s="268"/>
      <c r="AC87" s="268"/>
      <c r="AD87" s="268"/>
      <c r="AE87" s="268"/>
      <c r="AF87" s="268"/>
      <c r="AG87" s="268"/>
      <c r="AH87" s="268"/>
      <c r="AI87" s="269"/>
      <c r="AK87" s="86" t="s">
        <v>477</v>
      </c>
      <c r="AL87" s="272"/>
      <c r="AM87" s="88"/>
      <c r="AN87" s="89" t="s">
        <v>478</v>
      </c>
      <c r="AO87" s="76"/>
      <c r="AP87" s="76"/>
      <c r="AQ87" s="76"/>
      <c r="AR87" s="273"/>
      <c r="AS87" s="76" t="s">
        <v>764</v>
      </c>
      <c r="AT87" s="76"/>
      <c r="AU87" s="76"/>
      <c r="AV87" s="77"/>
      <c r="AW87" s="94"/>
      <c r="BA87" s="36"/>
      <c r="BT87" t="s">
        <v>598</v>
      </c>
      <c r="BY87" s="37"/>
    </row>
    <row r="88" spans="2:77" x14ac:dyDescent="0.3">
      <c r="J88" s="63"/>
      <c r="K88" s="63"/>
      <c r="O88" s="36"/>
      <c r="X88" s="721" t="s">
        <v>784</v>
      </c>
      <c r="Y88" s="722"/>
      <c r="Z88" s="723"/>
      <c r="AA88" s="276" t="s">
        <v>310</v>
      </c>
      <c r="AB88" s="277"/>
      <c r="AC88" s="277"/>
      <c r="AD88" s="277"/>
      <c r="AE88" s="277"/>
      <c r="AF88" s="277"/>
      <c r="AG88" s="277"/>
      <c r="AH88" s="277"/>
      <c r="AI88" s="278"/>
      <c r="AK88" s="91" t="s">
        <v>479</v>
      </c>
      <c r="AL88" s="270"/>
      <c r="AM88" s="85"/>
      <c r="AN88" s="78" t="s">
        <v>480</v>
      </c>
      <c r="AO88" s="79"/>
      <c r="AP88" s="103"/>
      <c r="AQ88" s="103"/>
      <c r="AR88" s="261"/>
      <c r="AS88" s="103" t="s">
        <v>766</v>
      </c>
      <c r="AT88" s="103"/>
      <c r="AU88" s="103"/>
      <c r="AV88" s="105"/>
      <c r="AW88" s="37"/>
      <c r="BA88" s="36"/>
      <c r="BY88" s="37"/>
    </row>
    <row r="89" spans="2:77" x14ac:dyDescent="0.3">
      <c r="J89" s="63"/>
      <c r="K89" s="63"/>
      <c r="O89" s="36"/>
      <c r="X89" s="724"/>
      <c r="Y89" s="725"/>
      <c r="Z89" s="726"/>
      <c r="AA89" s="734" t="s">
        <v>307</v>
      </c>
      <c r="AB89" s="735"/>
      <c r="AC89" s="735"/>
      <c r="AD89" s="735"/>
      <c r="AE89" s="735"/>
      <c r="AF89" s="735"/>
      <c r="AG89" s="735"/>
      <c r="AH89" s="735"/>
      <c r="AI89" s="736"/>
      <c r="AK89" s="104" t="s">
        <v>482</v>
      </c>
      <c r="AL89" s="271"/>
      <c r="AM89" s="101"/>
      <c r="AN89" s="747" t="s">
        <v>481</v>
      </c>
      <c r="AO89" s="748"/>
      <c r="AP89" s="748"/>
      <c r="AQ89" s="748"/>
      <c r="AR89" s="262"/>
      <c r="AS89" s="79" t="s">
        <v>767</v>
      </c>
      <c r="AT89" s="79"/>
      <c r="AU89" s="79"/>
      <c r="AV89" s="92"/>
      <c r="AW89" s="93"/>
      <c r="AX89" s="81"/>
      <c r="BA89" s="36"/>
      <c r="BY89" s="37"/>
    </row>
    <row r="90" spans="2:77" x14ac:dyDescent="0.3">
      <c r="J90" s="63"/>
      <c r="K90" s="63"/>
      <c r="O90" s="36"/>
      <c r="X90" s="727"/>
      <c r="Y90" s="728"/>
      <c r="Z90" s="729"/>
      <c r="AA90" s="749"/>
      <c r="AB90" s="750"/>
      <c r="AC90" s="750"/>
      <c r="AD90" s="750"/>
      <c r="AE90" s="750"/>
      <c r="AF90" s="750"/>
      <c r="AG90" s="750"/>
      <c r="AH90" s="750"/>
      <c r="AI90" s="751"/>
      <c r="AK90" s="91" t="s">
        <v>771</v>
      </c>
      <c r="AL90" s="270"/>
      <c r="AM90" s="85"/>
      <c r="AN90" s="78" t="s">
        <v>772</v>
      </c>
      <c r="AO90" s="79"/>
      <c r="AP90" s="103"/>
      <c r="AQ90" s="79"/>
      <c r="AR90" s="262"/>
      <c r="AS90" s="79" t="s">
        <v>773</v>
      </c>
      <c r="AT90" s="79"/>
      <c r="AU90" s="79"/>
      <c r="AV90" s="92"/>
      <c r="AW90" s="93"/>
      <c r="AX90" s="81"/>
      <c r="BA90" s="36"/>
      <c r="BY90" s="37"/>
    </row>
    <row r="91" spans="2:77" x14ac:dyDescent="0.3">
      <c r="J91" s="63"/>
      <c r="K91" s="63"/>
      <c r="O91" s="36"/>
      <c r="X91" s="752" t="s">
        <v>298</v>
      </c>
      <c r="Y91" s="753"/>
      <c r="Z91" s="754"/>
      <c r="AA91" s="731" t="s">
        <v>1029</v>
      </c>
      <c r="AB91" s="732"/>
      <c r="AC91" s="732"/>
      <c r="AD91" s="732"/>
      <c r="AE91" s="732"/>
      <c r="AF91" s="732"/>
      <c r="AG91" s="732"/>
      <c r="AH91" s="732"/>
      <c r="AI91" s="733"/>
      <c r="AK91" s="91" t="s">
        <v>18</v>
      </c>
      <c r="AL91" s="270"/>
      <c r="AM91" s="85"/>
      <c r="AN91" s="78" t="s">
        <v>481</v>
      </c>
      <c r="AO91" s="79"/>
      <c r="AP91" s="103"/>
      <c r="AQ91" s="103"/>
      <c r="AR91" s="261"/>
      <c r="AS91" s="103" t="s">
        <v>767</v>
      </c>
      <c r="AT91" s="103"/>
      <c r="AU91" s="103"/>
      <c r="AV91" s="105"/>
      <c r="AW91" s="37"/>
      <c r="BA91" s="36"/>
      <c r="BY91" s="37"/>
    </row>
    <row r="92" spans="2:77" x14ac:dyDescent="0.3">
      <c r="J92" s="63"/>
      <c r="K92" s="63"/>
      <c r="O92" s="36"/>
      <c r="X92" s="755"/>
      <c r="Y92" s="756"/>
      <c r="Z92" s="757"/>
      <c r="AA92" s="734"/>
      <c r="AB92" s="735"/>
      <c r="AC92" s="735"/>
      <c r="AD92" s="735"/>
      <c r="AE92" s="735"/>
      <c r="AF92" s="735"/>
      <c r="AG92" s="735"/>
      <c r="AH92" s="735"/>
      <c r="AI92" s="736"/>
      <c r="AK92" s="91" t="s">
        <v>776</v>
      </c>
      <c r="AL92" s="270"/>
      <c r="AM92" s="85"/>
      <c r="AN92" s="78" t="s">
        <v>774</v>
      </c>
      <c r="AO92" s="79"/>
      <c r="AP92" s="79"/>
      <c r="AQ92" s="79"/>
      <c r="AR92" s="262"/>
      <c r="AS92" s="79" t="s">
        <v>775</v>
      </c>
      <c r="AT92" s="79"/>
      <c r="AU92" s="79"/>
      <c r="AV92" s="92"/>
      <c r="AW92" s="37"/>
      <c r="BA92" s="36"/>
      <c r="BY92" s="37"/>
    </row>
    <row r="93" spans="2:77" ht="18.75" customHeight="1" x14ac:dyDescent="0.3">
      <c r="C93" s="703" t="s">
        <v>988</v>
      </c>
      <c r="D93" s="703"/>
      <c r="J93" s="63"/>
      <c r="K93" s="63"/>
      <c r="O93" s="36"/>
      <c r="X93" s="758"/>
      <c r="Y93" s="759"/>
      <c r="Z93" s="760"/>
      <c r="AA93" s="267" t="s">
        <v>305</v>
      </c>
      <c r="AB93" s="268"/>
      <c r="AC93" s="268"/>
      <c r="AD93" s="268"/>
      <c r="AE93" s="268"/>
      <c r="AF93" s="268"/>
      <c r="AG93" s="268"/>
      <c r="AH93" s="268"/>
      <c r="AI93" s="269"/>
      <c r="AK93" s="104" t="s">
        <v>483</v>
      </c>
      <c r="AL93" s="271"/>
      <c r="AM93" s="101"/>
      <c r="AN93" s="102" t="s">
        <v>777</v>
      </c>
      <c r="AO93" s="103"/>
      <c r="AP93" s="79"/>
      <c r="AQ93" s="79"/>
      <c r="AR93" s="262"/>
      <c r="AS93" s="79" t="s">
        <v>768</v>
      </c>
      <c r="AT93" s="79"/>
      <c r="AU93" s="79"/>
      <c r="AV93" s="92"/>
      <c r="AW93" s="37"/>
      <c r="BA93" s="36"/>
      <c r="BY93" s="37"/>
    </row>
    <row r="94" spans="2:77" ht="15.6" x14ac:dyDescent="0.3">
      <c r="C94" s="258"/>
      <c r="D94" s="258"/>
      <c r="J94" s="63"/>
      <c r="K94" s="63"/>
      <c r="O94" s="36"/>
      <c r="X94" s="721" t="s">
        <v>796</v>
      </c>
      <c r="Y94" s="722"/>
      <c r="Z94" s="723"/>
      <c r="AA94" s="737" t="s">
        <v>789</v>
      </c>
      <c r="AB94" s="738"/>
      <c r="AC94" s="738"/>
      <c r="AD94" s="738"/>
      <c r="AE94" s="738"/>
      <c r="AF94" s="738"/>
      <c r="AG94" s="738"/>
      <c r="AH94" s="738"/>
      <c r="AI94" s="739"/>
      <c r="AK94" s="91" t="s">
        <v>306</v>
      </c>
      <c r="AL94" s="270"/>
      <c r="AM94" s="85"/>
      <c r="AN94" s="78" t="s">
        <v>480</v>
      </c>
      <c r="AO94" s="79"/>
      <c r="AP94" s="103"/>
      <c r="AQ94" s="103"/>
      <c r="AR94" s="261"/>
      <c r="AS94" s="103" t="s">
        <v>764</v>
      </c>
      <c r="AT94" s="103"/>
      <c r="AU94" s="103"/>
      <c r="AV94" s="105"/>
      <c r="AW94" s="37"/>
      <c r="BA94" s="36"/>
      <c r="BY94" s="37"/>
    </row>
    <row r="95" spans="2:77" ht="16.5" customHeight="1" x14ac:dyDescent="0.3">
      <c r="C95" s="258"/>
      <c r="D95" s="258"/>
      <c r="J95" s="63"/>
      <c r="K95" s="63"/>
      <c r="O95" s="36"/>
      <c r="X95" s="724"/>
      <c r="Y95" s="725"/>
      <c r="Z95" s="726"/>
      <c r="AA95" s="740"/>
      <c r="AB95" s="741"/>
      <c r="AC95" s="741"/>
      <c r="AD95" s="741"/>
      <c r="AE95" s="741"/>
      <c r="AF95" s="741"/>
      <c r="AG95" s="741"/>
      <c r="AH95" s="741"/>
      <c r="AI95" s="742"/>
      <c r="AK95" s="91" t="s">
        <v>589</v>
      </c>
      <c r="AL95" s="270"/>
      <c r="AM95" s="85"/>
      <c r="AN95" s="78" t="s">
        <v>590</v>
      </c>
      <c r="AO95" s="79"/>
      <c r="AP95" s="79"/>
      <c r="AQ95" s="79"/>
      <c r="AR95" s="262"/>
      <c r="AS95" s="79" t="s">
        <v>769</v>
      </c>
      <c r="AT95" s="79"/>
      <c r="AU95" s="79"/>
      <c r="AV95" s="92"/>
      <c r="AW95" s="37"/>
      <c r="BA95" s="36"/>
      <c r="BY95" s="37"/>
    </row>
    <row r="96" spans="2:77" ht="16.5" customHeight="1" x14ac:dyDescent="0.3">
      <c r="C96" s="258"/>
      <c r="D96" s="258"/>
      <c r="J96" s="63"/>
      <c r="K96" s="63"/>
      <c r="O96" s="36"/>
      <c r="X96" s="727"/>
      <c r="Y96" s="728"/>
      <c r="Z96" s="729"/>
      <c r="AA96" s="743"/>
      <c r="AB96" s="744"/>
      <c r="AC96" s="744"/>
      <c r="AD96" s="744"/>
      <c r="AE96" s="744"/>
      <c r="AF96" s="744"/>
      <c r="AG96" s="744"/>
      <c r="AH96" s="744"/>
      <c r="AI96" s="745"/>
      <c r="AK96" s="91" t="s">
        <v>761</v>
      </c>
      <c r="AL96" s="270"/>
      <c r="AM96" s="85"/>
      <c r="AN96" s="78" t="s">
        <v>762</v>
      </c>
      <c r="AO96" s="79"/>
      <c r="AP96" s="79"/>
      <c r="AQ96" s="79"/>
      <c r="AR96" s="262"/>
      <c r="AS96" s="102" t="s">
        <v>770</v>
      </c>
      <c r="AT96" s="103"/>
      <c r="AU96" s="103"/>
      <c r="AV96" s="92"/>
      <c r="AW96" s="37"/>
      <c r="BA96" s="36"/>
      <c r="BY96" s="37"/>
    </row>
    <row r="97" spans="3:82" ht="16.5" customHeight="1" x14ac:dyDescent="0.3">
      <c r="C97" s="258"/>
      <c r="D97" s="258"/>
      <c r="J97" s="63"/>
      <c r="K97" s="63"/>
      <c r="O97" s="36"/>
      <c r="X97" s="721" t="s">
        <v>786</v>
      </c>
      <c r="Y97" s="722"/>
      <c r="Z97" s="723"/>
      <c r="AA97" s="276" t="s">
        <v>306</v>
      </c>
      <c r="AB97" s="277"/>
      <c r="AC97" s="277"/>
      <c r="AD97" s="277"/>
      <c r="AE97" s="277"/>
      <c r="AF97" s="277"/>
      <c r="AG97" s="277"/>
      <c r="AH97" s="277"/>
      <c r="AI97" s="278"/>
      <c r="AK97" s="91" t="s">
        <v>570</v>
      </c>
      <c r="AL97" s="270"/>
      <c r="AM97" s="85"/>
      <c r="AN97" s="78" t="s">
        <v>778</v>
      </c>
      <c r="AO97" s="79"/>
      <c r="AP97" s="79"/>
      <c r="AQ97" s="79"/>
      <c r="AR97" s="262"/>
      <c r="AS97" t="s">
        <v>764</v>
      </c>
      <c r="AV97" s="92"/>
      <c r="AW97" s="37"/>
      <c r="BA97" s="36"/>
      <c r="BY97" s="37"/>
    </row>
    <row r="98" spans="3:82" ht="15.75" customHeight="1" thickBot="1" x14ac:dyDescent="0.35">
      <c r="C98" s="258"/>
      <c r="D98" s="258"/>
      <c r="J98" s="63"/>
      <c r="K98" s="63"/>
      <c r="O98" s="36"/>
      <c r="X98" s="727"/>
      <c r="Y98" s="728"/>
      <c r="Z98" s="729"/>
      <c r="AA98" s="267" t="s">
        <v>308</v>
      </c>
      <c r="AB98" s="268"/>
      <c r="AC98" s="268"/>
      <c r="AD98" s="268"/>
      <c r="AE98" s="268"/>
      <c r="AF98" s="268"/>
      <c r="AG98" s="268"/>
      <c r="AH98" s="268"/>
      <c r="AI98" s="269"/>
      <c r="AK98" s="148" t="s">
        <v>20</v>
      </c>
      <c r="AL98" s="274"/>
      <c r="AM98" s="149"/>
      <c r="AN98" s="150" t="s">
        <v>481</v>
      </c>
      <c r="AO98" s="151"/>
      <c r="AP98" s="151"/>
      <c r="AQ98" s="151"/>
      <c r="AR98" s="263"/>
      <c r="AS98" s="151" t="s">
        <v>767</v>
      </c>
      <c r="AT98" s="151"/>
      <c r="AU98" s="151"/>
      <c r="AV98" s="152"/>
      <c r="AW98" s="37"/>
      <c r="BA98" s="36"/>
      <c r="BY98" s="37"/>
    </row>
    <row r="99" spans="3:82" ht="15" customHeight="1" x14ac:dyDescent="0.3">
      <c r="C99" s="258"/>
      <c r="D99" s="258"/>
      <c r="J99" s="63"/>
      <c r="K99" s="63"/>
      <c r="O99" s="36"/>
      <c r="X99" s="704" t="s">
        <v>788</v>
      </c>
      <c r="Y99" s="705"/>
      <c r="Z99" s="706"/>
      <c r="AA99" s="264" t="s">
        <v>348</v>
      </c>
      <c r="AB99" s="265"/>
      <c r="AC99" s="265"/>
      <c r="AD99" s="265"/>
      <c r="AE99" s="265"/>
      <c r="AF99" s="265"/>
      <c r="AG99" s="265"/>
      <c r="AH99" s="265"/>
      <c r="AI99" s="266"/>
      <c r="AW99" s="37"/>
      <c r="BA99" s="36"/>
      <c r="BY99" s="37"/>
    </row>
    <row r="100" spans="3:82" ht="15" customHeight="1" x14ac:dyDescent="0.3">
      <c r="C100" s="258"/>
      <c r="D100" s="258"/>
      <c r="J100" s="63"/>
      <c r="K100" s="63"/>
      <c r="O100" s="36"/>
      <c r="X100" s="704" t="s">
        <v>787</v>
      </c>
      <c r="Y100" s="705"/>
      <c r="Z100" s="706"/>
      <c r="AA100" s="279" t="s">
        <v>311</v>
      </c>
      <c r="AB100" s="280"/>
      <c r="AC100" s="280"/>
      <c r="AD100" s="280"/>
      <c r="AE100" s="280"/>
      <c r="AF100" s="280"/>
      <c r="AG100" s="280"/>
      <c r="AH100" s="280"/>
      <c r="AI100" s="281"/>
      <c r="AK100" s="39"/>
      <c r="AL100" s="39"/>
      <c r="AM100" s="39"/>
      <c r="AW100" s="37"/>
      <c r="BA100" s="36"/>
      <c r="BY100" s="37"/>
    </row>
    <row r="101" spans="3:82" ht="15" customHeight="1" thickBot="1" x14ac:dyDescent="0.35">
      <c r="C101" s="258"/>
      <c r="D101" s="258"/>
      <c r="J101" s="63"/>
      <c r="K101" s="63"/>
      <c r="O101" s="36"/>
      <c r="X101" s="707" t="s">
        <v>797</v>
      </c>
      <c r="Y101" s="708"/>
      <c r="Z101" s="709"/>
      <c r="AA101" s="282" t="s">
        <v>309</v>
      </c>
      <c r="AB101" s="283"/>
      <c r="AC101" s="283"/>
      <c r="AD101" s="283"/>
      <c r="AE101" s="283"/>
      <c r="AF101" s="283"/>
      <c r="AG101" s="283"/>
      <c r="AH101" s="283"/>
      <c r="AI101" s="284"/>
      <c r="AK101" s="39"/>
      <c r="AL101" s="39"/>
      <c r="AM101" s="39"/>
      <c r="AW101" s="37"/>
      <c r="BA101" s="36"/>
      <c r="BY101" s="37"/>
    </row>
    <row r="102" spans="3:82" ht="15.75" customHeight="1" x14ac:dyDescent="0.3">
      <c r="C102" s="258"/>
      <c r="D102" s="258"/>
      <c r="J102" s="63"/>
      <c r="K102" s="63"/>
      <c r="O102" s="36"/>
      <c r="AK102" s="39"/>
      <c r="AL102" s="39"/>
      <c r="AM102" s="39"/>
      <c r="AW102" s="37"/>
      <c r="BA102" s="36"/>
      <c r="BY102" s="37"/>
    </row>
    <row r="103" spans="3:82" ht="15" customHeight="1" x14ac:dyDescent="0.3">
      <c r="C103" s="258"/>
      <c r="D103" s="258"/>
      <c r="O103" s="36"/>
      <c r="AW103" s="37"/>
      <c r="BA103" s="36"/>
      <c r="BY103" s="94"/>
    </row>
    <row r="104" spans="3:82" ht="15.75" customHeight="1" thickBot="1" x14ac:dyDescent="0.35">
      <c r="C104" s="258"/>
      <c r="D104" s="258"/>
      <c r="O104" s="41"/>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3"/>
      <c r="BA104" s="36"/>
      <c r="BR104" t="s">
        <v>1003</v>
      </c>
      <c r="BY104" s="94"/>
    </row>
    <row r="105" spans="3:82" ht="15" customHeight="1" x14ac:dyDescent="0.3">
      <c r="BA105" s="36"/>
      <c r="BQ105" s="730" t="s">
        <v>1002</v>
      </c>
      <c r="BR105" s="730"/>
      <c r="BS105" s="730"/>
      <c r="BT105" s="730"/>
      <c r="BU105" s="730"/>
      <c r="BV105" s="730"/>
      <c r="BW105" s="730"/>
      <c r="BX105" s="730"/>
      <c r="BY105" s="372"/>
      <c r="BZ105" s="371"/>
      <c r="CA105" s="371"/>
      <c r="CB105" s="371"/>
      <c r="CC105" s="371"/>
      <c r="CD105" s="371"/>
    </row>
    <row r="106" spans="3:82" ht="15" customHeight="1" x14ac:dyDescent="0.3">
      <c r="BA106" s="36"/>
      <c r="BY106" s="94"/>
    </row>
    <row r="107" spans="3:82" ht="15.75" customHeight="1" thickBot="1" x14ac:dyDescent="0.35">
      <c r="BA107" s="41"/>
      <c r="BB107" s="42"/>
      <c r="BC107" s="42"/>
      <c r="BD107" s="42"/>
      <c r="BE107" s="42"/>
      <c r="BF107" s="42"/>
      <c r="BG107" s="42"/>
      <c r="BH107" s="42"/>
      <c r="BI107" s="42"/>
      <c r="BJ107" s="42"/>
      <c r="BK107" s="42"/>
      <c r="BL107" s="42"/>
      <c r="BM107" s="42"/>
      <c r="BN107" s="42"/>
      <c r="BO107" s="42"/>
      <c r="BP107" s="42"/>
      <c r="BQ107" s="42"/>
      <c r="BR107" s="42"/>
      <c r="BS107" s="42"/>
      <c r="BT107" s="42"/>
      <c r="BU107" s="42"/>
      <c r="BV107" s="42"/>
      <c r="BW107" s="42"/>
      <c r="BX107" s="42"/>
      <c r="BY107" s="43"/>
    </row>
    <row r="114" spans="21:27" ht="15" thickBot="1" x14ac:dyDescent="0.35"/>
    <row r="115" spans="21:27" x14ac:dyDescent="0.3">
      <c r="U115" s="123"/>
      <c r="V115" s="76"/>
      <c r="W115" s="76"/>
      <c r="X115" s="76"/>
      <c r="Y115" s="76"/>
      <c r="Z115" s="76"/>
      <c r="AA115" s="77"/>
    </row>
    <row r="116" spans="21:27" ht="18" x14ac:dyDescent="0.35">
      <c r="U116" s="36"/>
      <c r="V116" s="525" t="s">
        <v>575</v>
      </c>
      <c r="W116" s="525"/>
      <c r="X116" s="525"/>
      <c r="Y116" s="525"/>
      <c r="AA116" s="37"/>
    </row>
    <row r="117" spans="21:27" ht="18" x14ac:dyDescent="0.35">
      <c r="U117" s="36"/>
      <c r="V117" s="208"/>
      <c r="W117" s="208"/>
      <c r="X117" s="208"/>
      <c r="Y117" s="208"/>
      <c r="AA117" s="37"/>
    </row>
    <row r="118" spans="21:27" x14ac:dyDescent="0.3">
      <c r="U118" s="198" t="s">
        <v>580</v>
      </c>
      <c r="V118" s="195" t="s">
        <v>567</v>
      </c>
      <c r="X118" s="197" t="s">
        <v>583</v>
      </c>
      <c r="Y118" s="195" t="s">
        <v>570</v>
      </c>
      <c r="AA118" s="37"/>
    </row>
    <row r="119" spans="21:27" x14ac:dyDescent="0.3">
      <c r="U119" s="198" t="s">
        <v>563</v>
      </c>
      <c r="V119" s="195" t="s">
        <v>568</v>
      </c>
      <c r="X119" s="197" t="s">
        <v>549</v>
      </c>
      <c r="Y119" s="195" t="s">
        <v>571</v>
      </c>
      <c r="AA119" s="37"/>
    </row>
    <row r="120" spans="21:27" x14ac:dyDescent="0.3">
      <c r="U120" s="198" t="s">
        <v>566</v>
      </c>
      <c r="V120" s="195" t="s">
        <v>574</v>
      </c>
      <c r="X120" s="197" t="s">
        <v>564</v>
      </c>
      <c r="Y120" s="195" t="s">
        <v>577</v>
      </c>
      <c r="AA120" s="37"/>
    </row>
    <row r="121" spans="21:27" x14ac:dyDescent="0.3">
      <c r="U121" s="198" t="s">
        <v>581</v>
      </c>
      <c r="V121" s="195" t="s">
        <v>569</v>
      </c>
      <c r="X121" s="197" t="s">
        <v>584</v>
      </c>
      <c r="Y121" s="195" t="s">
        <v>572</v>
      </c>
      <c r="AA121" s="37"/>
    </row>
    <row r="122" spans="21:27" x14ac:dyDescent="0.3">
      <c r="U122" s="198" t="s">
        <v>565</v>
      </c>
      <c r="V122" s="195" t="s">
        <v>576</v>
      </c>
      <c r="X122" s="197" t="s">
        <v>585</v>
      </c>
      <c r="Y122" s="195" t="s">
        <v>578</v>
      </c>
      <c r="AA122" s="37"/>
    </row>
    <row r="123" spans="21:27" x14ac:dyDescent="0.3">
      <c r="U123" s="198" t="s">
        <v>582</v>
      </c>
      <c r="V123" s="196" t="s">
        <v>573</v>
      </c>
      <c r="X123" s="197" t="s">
        <v>586</v>
      </c>
      <c r="Y123" s="196" t="s">
        <v>579</v>
      </c>
      <c r="AA123" s="37"/>
    </row>
    <row r="124" spans="21:27" x14ac:dyDescent="0.3">
      <c r="U124" s="36"/>
      <c r="AA124" s="37"/>
    </row>
    <row r="125" spans="21:27" ht="15" thickBot="1" x14ac:dyDescent="0.35">
      <c r="U125" s="41"/>
      <c r="V125" s="42"/>
      <c r="W125" s="42"/>
      <c r="X125" s="42"/>
      <c r="Y125" s="42"/>
      <c r="Z125" s="42"/>
      <c r="AA125" s="43"/>
    </row>
  </sheetData>
  <mergeCells count="37">
    <mergeCell ref="BQ105:BX105"/>
    <mergeCell ref="X97:Z98"/>
    <mergeCell ref="AA91:AI92"/>
    <mergeCell ref="AA94:AI96"/>
    <mergeCell ref="BJ7:BN10"/>
    <mergeCell ref="AN89:AQ89"/>
    <mergeCell ref="X86:Z87"/>
    <mergeCell ref="X88:Z90"/>
    <mergeCell ref="AA89:AI90"/>
    <mergeCell ref="X91:Z93"/>
    <mergeCell ref="V116:Y116"/>
    <mergeCell ref="B8:C15"/>
    <mergeCell ref="AK85:AV85"/>
    <mergeCell ref="X85:AI85"/>
    <mergeCell ref="L54:M64"/>
    <mergeCell ref="X100:Z100"/>
    <mergeCell ref="X101:Z101"/>
    <mergeCell ref="X99:Z99"/>
    <mergeCell ref="E10:E13"/>
    <mergeCell ref="E42:E44"/>
    <mergeCell ref="C93:D93"/>
    <mergeCell ref="M34:S41"/>
    <mergeCell ref="AK86:AM86"/>
    <mergeCell ref="AN86:AR86"/>
    <mergeCell ref="AS86:AV86"/>
    <mergeCell ref="X94:Z96"/>
    <mergeCell ref="C1:E4"/>
    <mergeCell ref="O48:AW48"/>
    <mergeCell ref="E6:F6"/>
    <mergeCell ref="B48:F48"/>
    <mergeCell ref="B32:C32"/>
    <mergeCell ref="D20:D21"/>
    <mergeCell ref="N14:Q14"/>
    <mergeCell ref="N8:O10"/>
    <mergeCell ref="P8:Q10"/>
    <mergeCell ref="N5:Q6"/>
    <mergeCell ref="N26:P27"/>
  </mergeCells>
  <conditionalFormatting sqref="G48:J48">
    <cfRule type="cellIs" dxfId="65" priority="11" operator="equal">
      <formula>"""Create F"""</formula>
    </cfRule>
    <cfRule type="cellIs" dxfId="64" priority="12" operator="equal">
      <formula>"""Proofread"""</formula>
    </cfRule>
  </conditionalFormatting>
  <conditionalFormatting sqref="M5">
    <cfRule type="containsText" dxfId="63" priority="5" operator="containsText" text="Create F file">
      <formula>NOT(ISERROR(SEARCH("Create F file",M5)))</formula>
    </cfRule>
    <cfRule type="containsText" dxfId="62" priority="6" operator="containsText" text="Create C file">
      <formula>NOT(ISERROR(SEARCH("Create C file",M5)))</formula>
    </cfRule>
  </conditionalFormatting>
  <conditionalFormatting sqref="M5:N5 R5:T6 M6">
    <cfRule type="containsText" dxfId="61" priority="1" operator="containsText" text="Please Proofread">
      <formula>NOT(ISERROR(SEARCH("Please Proofread",M5)))</formula>
    </cfRule>
    <cfRule type="containsText" dxfId="60" priority="2" operator="containsText" text="Create an F">
      <formula>NOT(ISERROR(SEARCH("Create an F",M5)))</formula>
    </cfRule>
    <cfRule type="containsText" dxfId="59" priority="3" operator="containsText" text="Create a C">
      <formula>NOT(ISERROR(SEARCH("Create a C",M5)))</formula>
    </cfRule>
    <cfRule type="cellIs" dxfId="58" priority="4" operator="equal">
      <formula>"Continue proofreading"</formula>
    </cfRule>
  </conditionalFormatting>
  <dataValidations count="5">
    <dataValidation type="list" allowBlank="1" showInputMessage="1" showErrorMessage="1" sqref="G46:J46" xr:uid="{1A2E35D0-0DF4-42C9-8FDA-CBEEA28772E1}">
      <formula1>"0,1,2,3,4,5,6,7,8,9,10"</formula1>
    </dataValidation>
    <dataValidation type="list" allowBlank="1" showInputMessage="1" showErrorMessage="1" sqref="H50:J86" xr:uid="{ED81C6CA-39DB-4C6E-924D-32B0019320B0}">
      <formula1>"Yes,No"</formula1>
    </dataValidation>
    <dataValidation type="list" showInputMessage="1" showErrorMessage="1" sqref="J20:J38 G16:I38 G14:J14 G40:I45 G8:I13" xr:uid="{255CC65F-A97C-437E-9C29-B117435E0F58}">
      <formula1>"NA,0,1,2,3,4,5,6,7,8,9,10"</formula1>
    </dataValidation>
    <dataValidation showInputMessage="1" showErrorMessage="1" sqref="J7:L13 J39:L45 J15:K19" xr:uid="{00950026-914E-4B45-8C99-6B93528DFDB0}"/>
    <dataValidation type="list" allowBlank="1" showInputMessage="1" showErrorMessage="1" sqref="G50:G86" xr:uid="{9FE0EE81-2763-4336-B088-012EB8A91437}">
      <formula1>"Yes,No, NA"</formula1>
    </dataValidation>
  </dataValidations>
  <hyperlinks>
    <hyperlink ref="V118" location="'PR Score &amp; Comments'!A1" display="Home" xr:uid="{B0BCD298-B555-4CF6-9FD2-1A551E2F20DC}"/>
    <hyperlink ref="V119" location="'B-Basics'!A1" display="Basics" xr:uid="{6CFB8E49-3716-4327-A477-19156D52D87F}"/>
    <hyperlink ref="V120" location="'E-Essay'!A1" display="Essays" xr:uid="{04DF78F5-6A35-4F55-BFA2-86CAE2104C6C}"/>
    <hyperlink ref="V121" location="'P-Presentation'!A1" display="Presentation" xr:uid="{68F0C9A0-A573-4FF8-BE11-5A0CDE12D7B4}"/>
    <hyperlink ref="V122" location="'D- Discussion Posts'!A1" display="Discussion Board" xr:uid="{DFE3A41B-6882-49A9-BD21-5A28CB3E2800}"/>
    <hyperlink ref="V123" location="'O-Other'!A1" display="Others" xr:uid="{451F9661-0C59-47BC-9B7B-9F212CCEB91B}"/>
    <hyperlink ref="Y118" location="'R-Research Paper'!A1" display="Research Papers" xr:uid="{93215792-105F-4F9F-AC07-5E36DA1C5DEA}"/>
    <hyperlink ref="Y119" location="'A-Annotations'!A1" display="Annotations" xr:uid="{82968945-3046-469C-BC2C-F2376E2F6FD4}"/>
    <hyperlink ref="Y120" location="'C-Case Study'!A1" display="Case Study Analysis" xr:uid="{FEDEC3B0-38B9-4306-BBDB-AD870FE30E32}"/>
    <hyperlink ref="Y122" location="'G-Graded'!A1" display="Graded Assessments" xr:uid="{C7670BD8-A259-4776-85CD-614AA2836720}"/>
    <hyperlink ref="Y123" location="'L-Law'!A1" display="Case Laws" xr:uid="{C476A870-C09F-4BC5-9672-D0480023AE1E}"/>
    <hyperlink ref="Y121" location="'N-Nursing'!A1" display="Nursing" xr:uid="{E3CC53A2-50FD-4185-9194-C533DEF4C77F}"/>
    <hyperlink ref="N15" location="'PR Score &amp; Comments'!A1" display="Home" xr:uid="{9BB06491-E1A6-4B8A-AF35-E058454B5803}"/>
    <hyperlink ref="N16" location="'B-Basics'!A1" display="Basics" xr:uid="{FEC82564-5D1C-468B-92F7-1CDDB67AE245}"/>
    <hyperlink ref="N17" location="'E-Essay'!A1" display="Essays" xr:uid="{17AFBDD1-9D6A-41FC-AC31-C2EDADD9D4E0}"/>
    <hyperlink ref="N18" location="'P-Presentation'!A1" display="Presentation" xr:uid="{AC40CCBD-D00E-4163-8098-26534EA4B8DF}"/>
    <hyperlink ref="N19" location="'D- Discussion Posts'!A1" display="Discussion Board" xr:uid="{1DCA4F36-5BE3-48BC-92B9-7687769C9191}"/>
    <hyperlink ref="N20" location="'O-Other'!A1" display="Others" xr:uid="{70B8BCAD-EA85-4D38-BFCE-057F772982E3}"/>
    <hyperlink ref="Q15" location="'R-Research Paper'!A1" display="Research Papers" xr:uid="{BF665190-8FD6-4A81-8BB1-1698271E97E2}"/>
    <hyperlink ref="Q16" location="'A-Annotations'!A1" display="Annotations" xr:uid="{ED5DD07C-C5A5-46FC-A5A1-2F2A822C82A1}"/>
    <hyperlink ref="Q17" location="'C-Case Study'!A1" display="Case Study Analysis" xr:uid="{0F9CFAE2-ACDC-44D6-B5FA-F54CE14763D9}"/>
    <hyperlink ref="Q19" location="'G-Graded'!A1" display="Graded Assessments" xr:uid="{006DE13B-16C8-482D-A290-B4C9487EC191}"/>
    <hyperlink ref="Q20" location="'L-Law'!A1" display="Case Laws" xr:uid="{5F25D64D-0725-49C3-B06C-6F17776613FB}"/>
    <hyperlink ref="Q18" location="'N-Nursing'!A1" display="Nursing" xr:uid="{7F324516-D870-4802-B657-2276585A011E}"/>
    <hyperlink ref="Q21" location="'F-Reflections'!A1" display="F-Reflections'!A1" xr:uid="{2B98E730-85CE-4AAF-AE44-66C17800807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2FAA-8D8B-481D-8738-D221C142ECC2}">
  <dimension ref="B2:AA55"/>
  <sheetViews>
    <sheetView showGridLines="0" topLeftCell="C15" workbookViewId="0">
      <selection activeCell="U7" sqref="U7"/>
    </sheetView>
  </sheetViews>
  <sheetFormatPr defaultColWidth="8.77734375" defaultRowHeight="14.4" x14ac:dyDescent="0.3"/>
  <cols>
    <col min="3" max="3" width="13.33203125" customWidth="1"/>
    <col min="15" max="15" width="10.109375" customWidth="1"/>
    <col min="16" max="16" width="10" customWidth="1"/>
    <col min="19" max="19" width="21.77734375" customWidth="1"/>
  </cols>
  <sheetData>
    <row r="2" spans="2:25" ht="15" thickBot="1" x14ac:dyDescent="0.35"/>
    <row r="3" spans="2:25" x14ac:dyDescent="0.3">
      <c r="B3" s="777" t="s">
        <v>814</v>
      </c>
      <c r="C3" s="778"/>
      <c r="D3" s="778"/>
      <c r="E3" s="778"/>
      <c r="F3" s="778"/>
      <c r="G3" s="778"/>
      <c r="H3" s="778"/>
      <c r="I3" s="778"/>
      <c r="J3" s="778"/>
      <c r="K3" s="778"/>
      <c r="L3" s="779"/>
    </row>
    <row r="4" spans="2:25" ht="15" thickBot="1" x14ac:dyDescent="0.35">
      <c r="B4" s="780"/>
      <c r="C4" s="781"/>
      <c r="D4" s="781"/>
      <c r="E4" s="781"/>
      <c r="F4" s="781"/>
      <c r="G4" s="781"/>
      <c r="H4" s="781"/>
      <c r="I4" s="781"/>
      <c r="J4" s="781"/>
      <c r="K4" s="781"/>
      <c r="L4" s="782"/>
    </row>
    <row r="5" spans="2:25" ht="15" thickBot="1" x14ac:dyDescent="0.35">
      <c r="B5" s="783"/>
      <c r="C5" s="784"/>
      <c r="D5" s="784"/>
      <c r="E5" s="784"/>
      <c r="F5" s="784"/>
      <c r="G5" s="784"/>
      <c r="H5" s="784"/>
      <c r="I5" s="784"/>
      <c r="J5" s="784"/>
      <c r="K5" s="784"/>
      <c r="L5" s="785"/>
      <c r="O5" s="764" t="s">
        <v>431</v>
      </c>
      <c r="P5" s="765"/>
      <c r="Q5" s="792" t="s">
        <v>1054</v>
      </c>
      <c r="S5" s="800" t="s">
        <v>1049</v>
      </c>
      <c r="T5" s="800"/>
      <c r="U5" s="801">
        <v>2.5</v>
      </c>
      <c r="V5" s="801"/>
    </row>
    <row r="6" spans="2:25" ht="15" thickBot="1" x14ac:dyDescent="0.35">
      <c r="O6" s="766"/>
      <c r="P6" s="767"/>
      <c r="Q6" s="793"/>
      <c r="S6" s="800"/>
      <c r="T6" s="800"/>
      <c r="U6" s="802"/>
      <c r="V6" s="802"/>
    </row>
    <row r="8" spans="2:25" ht="16.2" thickBot="1" x14ac:dyDescent="0.35">
      <c r="C8" t="s">
        <v>433</v>
      </c>
      <c r="D8" s="141" t="s">
        <v>997</v>
      </c>
      <c r="E8" s="141"/>
      <c r="F8" s="141"/>
      <c r="G8" s="141"/>
      <c r="H8" s="141"/>
      <c r="I8" s="141"/>
      <c r="J8" s="141"/>
      <c r="K8" s="142"/>
      <c r="L8" s="142"/>
      <c r="M8" s="142"/>
      <c r="N8" s="142"/>
      <c r="O8" s="142"/>
      <c r="S8" s="352"/>
      <c r="T8" s="352"/>
      <c r="U8" s="352"/>
    </row>
    <row r="9" spans="2:25" x14ac:dyDescent="0.3">
      <c r="D9" s="80" t="s">
        <v>434</v>
      </c>
      <c r="E9" s="84" t="s">
        <v>998</v>
      </c>
      <c r="F9" s="84"/>
      <c r="G9" s="84"/>
      <c r="H9" s="84"/>
      <c r="I9" s="84"/>
      <c r="J9" s="84"/>
      <c r="K9" s="84"/>
      <c r="L9" s="84"/>
      <c r="M9" s="84"/>
      <c r="N9" s="84"/>
      <c r="O9" s="84"/>
      <c r="S9" s="794" t="s">
        <v>432</v>
      </c>
      <c r="T9" s="795"/>
      <c r="U9" s="796"/>
    </row>
    <row r="10" spans="2:25" ht="15" thickBot="1" x14ac:dyDescent="0.35">
      <c r="E10" s="84" t="s">
        <v>999</v>
      </c>
      <c r="F10" s="84"/>
      <c r="G10" s="84"/>
      <c r="H10" s="84"/>
      <c r="I10" s="84"/>
      <c r="J10" s="84"/>
      <c r="K10" s="84"/>
      <c r="L10" s="84"/>
      <c r="M10" s="84"/>
      <c r="N10" s="84"/>
      <c r="O10" s="84"/>
      <c r="S10" s="797"/>
      <c r="T10" s="798"/>
      <c r="U10" s="799"/>
    </row>
    <row r="11" spans="2:25" ht="15" thickBot="1" x14ac:dyDescent="0.35">
      <c r="S11" s="768"/>
      <c r="T11" s="769"/>
      <c r="U11" s="769"/>
      <c r="V11" s="769"/>
      <c r="W11" s="769"/>
      <c r="X11" s="769"/>
      <c r="Y11" s="770"/>
    </row>
    <row r="12" spans="2:25" x14ac:dyDescent="0.3">
      <c r="B12" s="123"/>
      <c r="C12" s="76"/>
      <c r="D12" s="76"/>
      <c r="E12" s="76"/>
      <c r="F12" s="786" t="s">
        <v>435</v>
      </c>
      <c r="G12" s="787"/>
      <c r="H12" s="787"/>
      <c r="I12" s="787"/>
      <c r="J12" s="788"/>
      <c r="K12" s="76"/>
      <c r="L12" s="76"/>
      <c r="M12" s="76"/>
      <c r="N12" s="76"/>
      <c r="O12" s="76"/>
      <c r="P12" s="76"/>
      <c r="Q12" s="77"/>
      <c r="S12" s="771"/>
      <c r="T12" s="772"/>
      <c r="U12" s="772"/>
      <c r="V12" s="772"/>
      <c r="W12" s="772"/>
      <c r="X12" s="772"/>
      <c r="Y12" s="773"/>
    </row>
    <row r="13" spans="2:25" ht="15" thickBot="1" x14ac:dyDescent="0.35">
      <c r="B13" s="36"/>
      <c r="F13" s="789"/>
      <c r="G13" s="790"/>
      <c r="H13" s="790"/>
      <c r="I13" s="790"/>
      <c r="J13" s="791"/>
      <c r="Q13" s="37"/>
      <c r="S13" s="771"/>
      <c r="T13" s="772"/>
      <c r="U13" s="772"/>
      <c r="V13" s="772"/>
      <c r="W13" s="772"/>
      <c r="X13" s="772"/>
      <c r="Y13" s="773"/>
    </row>
    <row r="14" spans="2:25" x14ac:dyDescent="0.3">
      <c r="B14" s="36"/>
      <c r="P14" s="351" t="s">
        <v>274</v>
      </c>
      <c r="Q14" s="37"/>
      <c r="S14" s="771"/>
      <c r="T14" s="772"/>
      <c r="U14" s="772"/>
      <c r="V14" s="772"/>
      <c r="W14" s="772"/>
      <c r="X14" s="772"/>
      <c r="Y14" s="773"/>
    </row>
    <row r="15" spans="2:25" x14ac:dyDescent="0.3">
      <c r="B15" s="36"/>
      <c r="C15" s="178"/>
      <c r="D15" s="179"/>
      <c r="E15" s="179"/>
      <c r="F15" s="179"/>
      <c r="G15" s="179"/>
      <c r="H15" s="179"/>
      <c r="I15" s="179"/>
      <c r="J15" s="179"/>
      <c r="K15" s="179"/>
      <c r="L15" s="179"/>
      <c r="M15" s="179"/>
      <c r="N15" s="179"/>
      <c r="O15" s="179"/>
      <c r="P15" s="761">
        <v>13</v>
      </c>
      <c r="Q15" s="37"/>
      <c r="S15" s="771"/>
      <c r="T15" s="772"/>
      <c r="U15" s="772"/>
      <c r="V15" s="772"/>
      <c r="W15" s="772"/>
      <c r="X15" s="772"/>
      <c r="Y15" s="773"/>
    </row>
    <row r="16" spans="2:25" x14ac:dyDescent="0.3">
      <c r="B16" s="36"/>
      <c r="C16" s="180"/>
      <c r="D16" s="177"/>
      <c r="E16" s="177"/>
      <c r="F16" s="177"/>
      <c r="G16" s="177"/>
      <c r="H16" s="177"/>
      <c r="I16" s="177"/>
      <c r="J16" s="177"/>
      <c r="K16" s="177"/>
      <c r="L16" s="177"/>
      <c r="M16" s="177"/>
      <c r="N16" s="177"/>
      <c r="O16" s="177"/>
      <c r="P16" s="762"/>
      <c r="Q16" s="37"/>
      <c r="S16" s="771"/>
      <c r="T16" s="772"/>
      <c r="U16" s="772"/>
      <c r="V16" s="772"/>
      <c r="W16" s="772"/>
      <c r="X16" s="772"/>
      <c r="Y16" s="773"/>
    </row>
    <row r="17" spans="2:27" ht="15" x14ac:dyDescent="0.3">
      <c r="B17" s="36"/>
      <c r="C17" s="470" t="s">
        <v>1055</v>
      </c>
      <c r="D17" s="177"/>
      <c r="E17" s="177"/>
      <c r="F17" s="177"/>
      <c r="G17" s="177"/>
      <c r="H17" s="177"/>
      <c r="I17" s="177"/>
      <c r="J17" s="177"/>
      <c r="K17" s="177"/>
      <c r="L17" s="177"/>
      <c r="M17" s="177"/>
      <c r="N17" s="177"/>
      <c r="O17" s="177"/>
      <c r="P17" s="763"/>
      <c r="Q17" s="37">
        <v>25</v>
      </c>
      <c r="S17" s="771"/>
      <c r="T17" s="772"/>
      <c r="U17" s="772"/>
      <c r="V17" s="772"/>
      <c r="W17" s="772"/>
      <c r="X17" s="772"/>
      <c r="Y17" s="773"/>
    </row>
    <row r="18" spans="2:27" ht="15" x14ac:dyDescent="0.3">
      <c r="B18" s="36"/>
      <c r="C18" s="470" t="s">
        <v>1056</v>
      </c>
      <c r="D18" s="177"/>
      <c r="E18" s="177"/>
      <c r="F18" s="177"/>
      <c r="G18" s="177"/>
      <c r="H18" s="177"/>
      <c r="I18" s="177"/>
      <c r="J18" s="177"/>
      <c r="K18" s="177"/>
      <c r="L18" s="177"/>
      <c r="M18" s="177"/>
      <c r="N18" s="177"/>
      <c r="O18" s="177"/>
      <c r="P18" s="761">
        <v>11</v>
      </c>
      <c r="Q18" s="37"/>
      <c r="S18" s="771"/>
      <c r="T18" s="772"/>
      <c r="U18" s="772"/>
      <c r="V18" s="772"/>
      <c r="W18" s="772"/>
      <c r="X18" s="772"/>
      <c r="Y18" s="773"/>
    </row>
    <row r="19" spans="2:27" ht="15" x14ac:dyDescent="0.3">
      <c r="B19" s="36"/>
      <c r="C19" s="470" t="s">
        <v>1057</v>
      </c>
      <c r="D19" s="177"/>
      <c r="E19" s="177"/>
      <c r="F19" s="177"/>
      <c r="G19" s="177"/>
      <c r="H19" s="177"/>
      <c r="I19" s="177"/>
      <c r="J19" s="177"/>
      <c r="K19" s="177"/>
      <c r="L19" s="177"/>
      <c r="M19" s="177"/>
      <c r="N19" s="177"/>
      <c r="O19" s="177"/>
      <c r="P19" s="762"/>
      <c r="Q19" s="37"/>
      <c r="S19" s="771"/>
      <c r="T19" s="772"/>
      <c r="U19" s="772"/>
      <c r="V19" s="772"/>
      <c r="W19" s="772"/>
      <c r="X19" s="772"/>
      <c r="Y19" s="773"/>
    </row>
    <row r="20" spans="2:27" x14ac:dyDescent="0.3">
      <c r="B20" s="36"/>
      <c r="C20" s="180"/>
      <c r="D20" s="177"/>
      <c r="E20" s="177"/>
      <c r="F20" s="177"/>
      <c r="G20" s="177"/>
      <c r="H20" s="177"/>
      <c r="I20" s="177"/>
      <c r="J20" s="177"/>
      <c r="K20" s="177"/>
      <c r="L20" s="177"/>
      <c r="M20" s="177"/>
      <c r="N20" s="177"/>
      <c r="O20" s="177"/>
      <c r="P20" s="763"/>
      <c r="Q20" s="37">
        <v>25</v>
      </c>
      <c r="S20" s="771"/>
      <c r="T20" s="772"/>
      <c r="U20" s="772"/>
      <c r="V20" s="772"/>
      <c r="W20" s="772"/>
      <c r="X20" s="772"/>
      <c r="Y20" s="773"/>
    </row>
    <row r="21" spans="2:27" x14ac:dyDescent="0.3">
      <c r="B21" s="36"/>
      <c r="C21" s="180"/>
      <c r="D21" s="177"/>
      <c r="E21" s="177"/>
      <c r="F21" s="177"/>
      <c r="G21" s="177"/>
      <c r="H21" s="177"/>
      <c r="I21" s="177"/>
      <c r="J21" s="177"/>
      <c r="K21" s="177"/>
      <c r="L21" s="177"/>
      <c r="M21" s="177"/>
      <c r="N21" s="177"/>
      <c r="O21" s="177"/>
      <c r="P21" s="761">
        <v>12</v>
      </c>
      <c r="Q21" s="37"/>
      <c r="S21" s="771"/>
      <c r="T21" s="772"/>
      <c r="U21" s="772"/>
      <c r="V21" s="772"/>
      <c r="W21" s="772"/>
      <c r="X21" s="772"/>
      <c r="Y21" s="773"/>
    </row>
    <row r="22" spans="2:27" ht="15" thickBot="1" x14ac:dyDescent="0.35">
      <c r="B22" s="36"/>
      <c r="C22" s="180"/>
      <c r="D22" s="177"/>
      <c r="E22" s="177"/>
      <c r="F22" s="177"/>
      <c r="G22" s="177"/>
      <c r="H22" s="177"/>
      <c r="I22" s="177"/>
      <c r="J22" s="177"/>
      <c r="K22" s="177"/>
      <c r="L22" s="177"/>
      <c r="M22" s="177"/>
      <c r="N22" s="177"/>
      <c r="O22" s="177"/>
      <c r="P22" s="762"/>
      <c r="Q22" s="37"/>
      <c r="S22" s="774"/>
      <c r="T22" s="775"/>
      <c r="U22" s="775"/>
      <c r="V22" s="775"/>
      <c r="W22" s="775"/>
      <c r="X22" s="775"/>
      <c r="Y22" s="776"/>
    </row>
    <row r="23" spans="2:27" x14ac:dyDescent="0.3">
      <c r="B23" s="36"/>
      <c r="C23" s="180"/>
      <c r="D23" s="177"/>
      <c r="E23" s="177"/>
      <c r="F23" s="177"/>
      <c r="G23" s="177"/>
      <c r="H23" s="177"/>
      <c r="I23" s="177"/>
      <c r="J23" s="177"/>
      <c r="K23" s="177"/>
      <c r="L23" s="177"/>
      <c r="M23" s="177"/>
      <c r="N23" s="177"/>
      <c r="O23" s="177"/>
      <c r="P23" s="763"/>
      <c r="Q23" s="37">
        <v>25</v>
      </c>
    </row>
    <row r="24" spans="2:27" x14ac:dyDescent="0.3">
      <c r="B24" s="36"/>
      <c r="C24" s="180"/>
      <c r="D24" s="177"/>
      <c r="E24" s="177"/>
      <c r="F24" s="177"/>
      <c r="G24" s="177"/>
      <c r="H24" s="177"/>
      <c r="I24" s="177"/>
      <c r="J24" s="177"/>
      <c r="K24" s="177"/>
      <c r="L24" s="177"/>
      <c r="M24" s="177"/>
      <c r="N24" s="177"/>
      <c r="O24" s="177"/>
      <c r="P24" s="761"/>
      <c r="Q24" s="37"/>
    </row>
    <row r="25" spans="2:27" ht="15" thickBot="1" x14ac:dyDescent="0.35">
      <c r="B25" s="36"/>
      <c r="C25" s="180"/>
      <c r="D25" s="177"/>
      <c r="E25" s="177"/>
      <c r="F25" s="177"/>
      <c r="G25" s="177"/>
      <c r="H25" s="177"/>
      <c r="I25" s="177"/>
      <c r="J25" s="177"/>
      <c r="K25" s="177"/>
      <c r="L25" s="177"/>
      <c r="M25" s="177"/>
      <c r="N25" s="177"/>
      <c r="O25" s="177"/>
      <c r="P25" s="762"/>
      <c r="Q25" s="37"/>
    </row>
    <row r="26" spans="2:27" x14ac:dyDescent="0.3">
      <c r="B26" s="36"/>
      <c r="C26" s="180"/>
      <c r="D26" s="177"/>
      <c r="E26" s="177"/>
      <c r="F26" s="177"/>
      <c r="G26" s="177"/>
      <c r="H26" s="177"/>
      <c r="I26" s="177"/>
      <c r="J26" s="177"/>
      <c r="K26" s="177"/>
      <c r="L26" s="177"/>
      <c r="M26" s="177"/>
      <c r="N26" s="177"/>
      <c r="O26" s="177"/>
      <c r="P26" s="763"/>
      <c r="Q26" s="37"/>
      <c r="U26" s="211"/>
      <c r="V26" s="212"/>
      <c r="W26" s="212"/>
      <c r="X26" s="212"/>
      <c r="Y26" s="212"/>
      <c r="Z26" s="212"/>
      <c r="AA26" s="213"/>
    </row>
    <row r="27" spans="2:27" x14ac:dyDescent="0.3">
      <c r="B27" s="36"/>
      <c r="C27" s="180"/>
      <c r="D27" s="177"/>
      <c r="E27" s="177"/>
      <c r="F27" s="177"/>
      <c r="G27" s="177"/>
      <c r="H27" s="177"/>
      <c r="I27" s="177"/>
      <c r="J27" s="177"/>
      <c r="K27" s="177"/>
      <c r="L27" s="177"/>
      <c r="M27" s="177"/>
      <c r="N27" s="177"/>
      <c r="O27" s="177"/>
      <c r="P27" s="761"/>
      <c r="Q27" s="37"/>
      <c r="U27" s="214"/>
      <c r="V27" s="177"/>
      <c r="W27" s="177"/>
      <c r="X27" s="177"/>
      <c r="Y27" s="177"/>
      <c r="Z27" s="177"/>
      <c r="AA27" s="215"/>
    </row>
    <row r="28" spans="2:27" ht="18" x14ac:dyDescent="0.35">
      <c r="B28" s="36"/>
      <c r="C28" s="180"/>
      <c r="D28" s="177"/>
      <c r="E28" s="177"/>
      <c r="F28" s="177"/>
      <c r="G28" s="177"/>
      <c r="H28" s="177"/>
      <c r="I28" s="177"/>
      <c r="J28" s="177"/>
      <c r="K28" s="177"/>
      <c r="L28" s="177"/>
      <c r="M28" s="177"/>
      <c r="N28" s="177"/>
      <c r="O28" s="177"/>
      <c r="P28" s="762"/>
      <c r="Q28" s="37"/>
      <c r="U28" s="214"/>
      <c r="V28" s="683" t="s">
        <v>575</v>
      </c>
      <c r="W28" s="683"/>
      <c r="X28" s="683"/>
      <c r="Y28" s="683"/>
      <c r="Z28" s="177"/>
      <c r="AA28" s="215"/>
    </row>
    <row r="29" spans="2:27" x14ac:dyDescent="0.3">
      <c r="B29" s="36"/>
      <c r="C29" s="180"/>
      <c r="D29" s="177"/>
      <c r="E29" s="177"/>
      <c r="F29" s="177"/>
      <c r="G29" s="177"/>
      <c r="H29" s="177"/>
      <c r="I29" s="177"/>
      <c r="J29" s="177"/>
      <c r="K29" s="177"/>
      <c r="L29" s="177"/>
      <c r="M29" s="177"/>
      <c r="N29" s="177"/>
      <c r="O29" s="177"/>
      <c r="P29" s="763"/>
      <c r="Q29" s="37"/>
      <c r="U29" s="216" t="s">
        <v>580</v>
      </c>
      <c r="V29" s="217" t="s">
        <v>567</v>
      </c>
      <c r="W29" s="177"/>
      <c r="X29" s="218" t="s">
        <v>583</v>
      </c>
      <c r="Y29" s="217" t="s">
        <v>570</v>
      </c>
      <c r="Z29" s="177"/>
      <c r="AA29" s="215"/>
    </row>
    <row r="30" spans="2:27" x14ac:dyDescent="0.3">
      <c r="B30" s="36"/>
      <c r="C30" s="180"/>
      <c r="D30" s="177"/>
      <c r="E30" s="177"/>
      <c r="F30" s="177"/>
      <c r="G30" s="177"/>
      <c r="H30" s="177"/>
      <c r="I30" s="177"/>
      <c r="J30" s="177"/>
      <c r="K30" s="177"/>
      <c r="L30" s="177"/>
      <c r="M30" s="177"/>
      <c r="N30" s="177"/>
      <c r="O30" s="177"/>
      <c r="P30" s="761"/>
      <c r="Q30" s="37"/>
      <c r="U30" s="216" t="s">
        <v>563</v>
      </c>
      <c r="V30" s="217" t="s">
        <v>568</v>
      </c>
      <c r="W30" s="177"/>
      <c r="X30" s="218" t="s">
        <v>549</v>
      </c>
      <c r="Y30" s="217" t="s">
        <v>571</v>
      </c>
      <c r="Z30" s="177"/>
      <c r="AA30" s="215"/>
    </row>
    <row r="31" spans="2:27" x14ac:dyDescent="0.3">
      <c r="B31" s="36"/>
      <c r="C31" s="180"/>
      <c r="D31" s="177"/>
      <c r="E31" s="177"/>
      <c r="F31" s="177"/>
      <c r="G31" s="177"/>
      <c r="H31" s="177"/>
      <c r="I31" s="177"/>
      <c r="J31" s="177"/>
      <c r="K31" s="177"/>
      <c r="L31" s="177"/>
      <c r="M31" s="177"/>
      <c r="N31" s="177"/>
      <c r="O31" s="177"/>
      <c r="P31" s="762"/>
      <c r="Q31" s="37"/>
      <c r="U31" s="216" t="s">
        <v>566</v>
      </c>
      <c r="V31" s="217" t="s">
        <v>574</v>
      </c>
      <c r="W31" s="177"/>
      <c r="X31" s="218" t="s">
        <v>564</v>
      </c>
      <c r="Y31" s="217" t="s">
        <v>577</v>
      </c>
      <c r="Z31" s="177"/>
      <c r="AA31" s="215"/>
    </row>
    <row r="32" spans="2:27" x14ac:dyDescent="0.3">
      <c r="B32" s="36"/>
      <c r="C32" s="180"/>
      <c r="D32" s="177"/>
      <c r="E32" s="177"/>
      <c r="F32" s="177"/>
      <c r="G32" s="177"/>
      <c r="H32" s="177"/>
      <c r="I32" s="177"/>
      <c r="J32" s="177"/>
      <c r="K32" s="177"/>
      <c r="L32" s="177"/>
      <c r="M32" s="177"/>
      <c r="N32" s="177"/>
      <c r="O32" s="177"/>
      <c r="P32" s="763"/>
      <c r="Q32" s="37"/>
      <c r="U32" s="216" t="s">
        <v>581</v>
      </c>
      <c r="V32" s="217" t="s">
        <v>569</v>
      </c>
      <c r="W32" s="177"/>
      <c r="X32" s="218" t="s">
        <v>584</v>
      </c>
      <c r="Y32" s="217" t="s">
        <v>572</v>
      </c>
      <c r="Z32" s="177"/>
      <c r="AA32" s="215"/>
    </row>
    <row r="33" spans="2:27" x14ac:dyDescent="0.3">
      <c r="B33" s="36"/>
      <c r="C33" s="180"/>
      <c r="D33" s="177"/>
      <c r="E33" s="177"/>
      <c r="F33" s="177"/>
      <c r="G33" s="177"/>
      <c r="H33" s="177"/>
      <c r="I33" s="177"/>
      <c r="J33" s="177"/>
      <c r="K33" s="177"/>
      <c r="L33" s="177"/>
      <c r="M33" s="177"/>
      <c r="N33" s="177"/>
      <c r="O33" s="177"/>
      <c r="P33" s="761"/>
      <c r="Q33" s="37"/>
      <c r="U33" s="216" t="s">
        <v>565</v>
      </c>
      <c r="V33" s="217" t="s">
        <v>576</v>
      </c>
      <c r="W33" s="177"/>
      <c r="X33" s="218" t="s">
        <v>585</v>
      </c>
      <c r="Y33" s="217" t="s">
        <v>578</v>
      </c>
      <c r="Z33" s="177"/>
      <c r="AA33" s="215"/>
    </row>
    <row r="34" spans="2:27" x14ac:dyDescent="0.3">
      <c r="B34" s="36"/>
      <c r="C34" s="180"/>
      <c r="D34" s="177"/>
      <c r="E34" s="177"/>
      <c r="F34" s="177"/>
      <c r="G34" s="177"/>
      <c r="H34" s="177"/>
      <c r="I34" s="177"/>
      <c r="J34" s="177"/>
      <c r="K34" s="177"/>
      <c r="L34" s="177"/>
      <c r="M34" s="177"/>
      <c r="N34" s="177"/>
      <c r="O34" s="177"/>
      <c r="P34" s="762"/>
      <c r="Q34" s="37"/>
      <c r="U34" s="216" t="s">
        <v>582</v>
      </c>
      <c r="V34" s="217" t="s">
        <v>573</v>
      </c>
      <c r="W34" s="177"/>
      <c r="X34" s="218" t="s">
        <v>586</v>
      </c>
      <c r="Y34" s="217" t="s">
        <v>579</v>
      </c>
      <c r="Z34" s="177"/>
      <c r="AA34" s="215"/>
    </row>
    <row r="35" spans="2:27" x14ac:dyDescent="0.3">
      <c r="B35" s="36"/>
      <c r="C35" s="180"/>
      <c r="D35" s="177"/>
      <c r="E35" s="177"/>
      <c r="F35" s="177"/>
      <c r="G35" s="177"/>
      <c r="H35" s="177"/>
      <c r="I35" s="177"/>
      <c r="J35" s="177"/>
      <c r="K35" s="177"/>
      <c r="L35" s="177"/>
      <c r="M35" s="177"/>
      <c r="N35" s="177"/>
      <c r="O35" s="177"/>
      <c r="P35" s="763"/>
      <c r="Q35" s="37"/>
      <c r="U35" s="214"/>
      <c r="V35" s="177"/>
      <c r="W35" s="177"/>
      <c r="X35" s="197" t="s">
        <v>977</v>
      </c>
      <c r="Y35" s="357" t="s">
        <v>976</v>
      </c>
      <c r="Z35" s="177"/>
      <c r="AA35" s="215"/>
    </row>
    <row r="36" spans="2:27" ht="15" thickBot="1" x14ac:dyDescent="0.35">
      <c r="B36" s="36"/>
      <c r="C36" s="180"/>
      <c r="D36" s="177"/>
      <c r="E36" s="177"/>
      <c r="F36" s="177"/>
      <c r="G36" s="177"/>
      <c r="H36" s="177"/>
      <c r="I36" s="177"/>
      <c r="J36" s="177"/>
      <c r="K36" s="177"/>
      <c r="L36" s="177"/>
      <c r="M36" s="177"/>
      <c r="N36" s="177"/>
      <c r="O36" s="177"/>
      <c r="P36" s="761"/>
      <c r="Q36" s="37"/>
      <c r="U36" s="219"/>
      <c r="V36" s="220"/>
      <c r="W36" s="220"/>
      <c r="X36" s="220"/>
      <c r="Y36" s="220"/>
      <c r="Z36" s="220"/>
      <c r="AA36" s="221"/>
    </row>
    <row r="37" spans="2:27" x14ac:dyDescent="0.3">
      <c r="B37" s="36"/>
      <c r="C37" s="180"/>
      <c r="D37" s="177"/>
      <c r="E37" s="177"/>
      <c r="F37" s="177"/>
      <c r="G37" s="177"/>
      <c r="H37" s="177"/>
      <c r="I37" s="177"/>
      <c r="J37" s="177"/>
      <c r="K37" s="177"/>
      <c r="L37" s="177"/>
      <c r="M37" s="177"/>
      <c r="N37" s="177"/>
      <c r="O37" s="177"/>
      <c r="P37" s="762"/>
      <c r="Q37" s="37"/>
    </row>
    <row r="38" spans="2:27" x14ac:dyDescent="0.3">
      <c r="B38" s="36"/>
      <c r="C38" s="180"/>
      <c r="D38" s="177"/>
      <c r="E38" s="177"/>
      <c r="F38" s="177"/>
      <c r="G38" s="177"/>
      <c r="H38" s="177"/>
      <c r="I38" s="177"/>
      <c r="J38" s="177"/>
      <c r="K38" s="177"/>
      <c r="L38" s="177"/>
      <c r="M38" s="177"/>
      <c r="N38" s="177"/>
      <c r="O38" s="177"/>
      <c r="P38" s="763"/>
      <c r="Q38" s="37"/>
    </row>
    <row r="39" spans="2:27" x14ac:dyDescent="0.3">
      <c r="B39" s="36"/>
      <c r="C39" s="180"/>
      <c r="D39" s="177"/>
      <c r="E39" s="177"/>
      <c r="F39" s="177"/>
      <c r="G39" s="177"/>
      <c r="H39" s="177"/>
      <c r="I39" s="177"/>
      <c r="J39" s="177"/>
      <c r="K39" s="177"/>
      <c r="L39" s="177"/>
      <c r="M39" s="177"/>
      <c r="N39" s="177"/>
      <c r="O39" s="177"/>
      <c r="P39" s="761"/>
      <c r="Q39" s="37"/>
    </row>
    <row r="40" spans="2:27" x14ac:dyDescent="0.3">
      <c r="B40" s="36"/>
      <c r="C40" s="180"/>
      <c r="D40" s="177"/>
      <c r="E40" s="177"/>
      <c r="F40" s="177"/>
      <c r="G40" s="177"/>
      <c r="H40" s="177"/>
      <c r="I40" s="177"/>
      <c r="J40" s="177"/>
      <c r="K40" s="177"/>
      <c r="L40" s="177"/>
      <c r="M40" s="177"/>
      <c r="N40" s="177"/>
      <c r="O40" s="177"/>
      <c r="P40" s="762"/>
      <c r="Q40" s="37"/>
    </row>
    <row r="41" spans="2:27" x14ac:dyDescent="0.3">
      <c r="B41" s="36"/>
      <c r="C41" s="180"/>
      <c r="D41" s="177"/>
      <c r="E41" s="177"/>
      <c r="F41" s="177"/>
      <c r="G41" s="177"/>
      <c r="H41" s="177"/>
      <c r="I41" s="177"/>
      <c r="J41" s="177"/>
      <c r="K41" s="177"/>
      <c r="L41" s="177"/>
      <c r="M41" s="177"/>
      <c r="N41" s="177"/>
      <c r="O41" s="177"/>
      <c r="P41" s="763"/>
      <c r="Q41" s="37"/>
    </row>
    <row r="42" spans="2:27" x14ac:dyDescent="0.3">
      <c r="B42" s="36"/>
      <c r="C42" s="180"/>
      <c r="D42" s="177"/>
      <c r="E42" s="177"/>
      <c r="F42" s="177"/>
      <c r="G42" s="177"/>
      <c r="H42" s="177"/>
      <c r="I42" s="177"/>
      <c r="J42" s="177"/>
      <c r="K42" s="177"/>
      <c r="L42" s="177"/>
      <c r="M42" s="177"/>
      <c r="N42" s="177"/>
      <c r="O42" s="177"/>
      <c r="P42" s="761"/>
      <c r="Q42" s="37"/>
    </row>
    <row r="43" spans="2:27" x14ac:dyDescent="0.3">
      <c r="B43" s="36"/>
      <c r="C43" s="180"/>
      <c r="D43" s="177"/>
      <c r="E43" s="177"/>
      <c r="F43" s="177"/>
      <c r="G43" s="177"/>
      <c r="H43" s="177"/>
      <c r="I43" s="177"/>
      <c r="J43" s="177"/>
      <c r="K43" s="177"/>
      <c r="L43" s="177"/>
      <c r="M43" s="177"/>
      <c r="N43" s="177"/>
      <c r="O43" s="177"/>
      <c r="P43" s="762"/>
      <c r="Q43" s="37"/>
    </row>
    <row r="44" spans="2:27" x14ac:dyDescent="0.3">
      <c r="B44" s="36"/>
      <c r="C44" s="180"/>
      <c r="D44" s="177"/>
      <c r="E44" s="177"/>
      <c r="F44" s="177"/>
      <c r="G44" s="177"/>
      <c r="H44" s="177"/>
      <c r="I44" s="177"/>
      <c r="J44" s="177"/>
      <c r="K44" s="177"/>
      <c r="L44" s="177"/>
      <c r="M44" s="177"/>
      <c r="N44" s="177"/>
      <c r="O44" s="177"/>
      <c r="P44" s="763"/>
      <c r="Q44" s="37"/>
    </row>
    <row r="45" spans="2:27" x14ac:dyDescent="0.3">
      <c r="B45" s="36"/>
      <c r="C45" s="180"/>
      <c r="D45" s="177"/>
      <c r="E45" s="177"/>
      <c r="F45" s="177"/>
      <c r="G45" s="177"/>
      <c r="H45" s="177"/>
      <c r="I45" s="177"/>
      <c r="J45" s="177"/>
      <c r="K45" s="177"/>
      <c r="L45" s="177"/>
      <c r="M45" s="177"/>
      <c r="N45" s="177"/>
      <c r="O45" s="177"/>
      <c r="P45" s="761"/>
      <c r="Q45" s="37"/>
    </row>
    <row r="46" spans="2:27" x14ac:dyDescent="0.3">
      <c r="B46" s="36"/>
      <c r="C46" s="180"/>
      <c r="D46" s="177"/>
      <c r="E46" s="177"/>
      <c r="F46" s="177"/>
      <c r="G46" s="177"/>
      <c r="H46" s="177"/>
      <c r="I46" s="177"/>
      <c r="J46" s="177"/>
      <c r="K46" s="177"/>
      <c r="L46" s="177"/>
      <c r="M46" s="177"/>
      <c r="N46" s="177"/>
      <c r="O46" s="177"/>
      <c r="P46" s="762"/>
      <c r="Q46" s="37"/>
    </row>
    <row r="47" spans="2:27" x14ac:dyDescent="0.3">
      <c r="B47" s="36"/>
      <c r="C47" s="180"/>
      <c r="D47" s="177"/>
      <c r="E47" s="177"/>
      <c r="F47" s="177"/>
      <c r="G47" s="177"/>
      <c r="H47" s="177"/>
      <c r="I47" s="177"/>
      <c r="J47" s="177"/>
      <c r="K47" s="177"/>
      <c r="L47" s="177"/>
      <c r="M47" s="177"/>
      <c r="N47" s="177"/>
      <c r="O47" s="177"/>
      <c r="P47" s="763"/>
      <c r="Q47" s="37"/>
    </row>
    <row r="48" spans="2:27" x14ac:dyDescent="0.3">
      <c r="B48" s="36"/>
      <c r="C48" s="180"/>
      <c r="D48" s="177"/>
      <c r="E48" s="177"/>
      <c r="F48" s="177"/>
      <c r="G48" s="177"/>
      <c r="H48" s="177"/>
      <c r="I48" s="177"/>
      <c r="J48" s="177"/>
      <c r="K48" s="177"/>
      <c r="L48" s="177"/>
      <c r="M48" s="177"/>
      <c r="N48" s="177"/>
      <c r="O48" s="177"/>
      <c r="P48" s="761"/>
      <c r="Q48" s="37"/>
    </row>
    <row r="49" spans="2:17" x14ac:dyDescent="0.3">
      <c r="B49" s="36"/>
      <c r="C49" s="180"/>
      <c r="D49" s="177"/>
      <c r="E49" s="177"/>
      <c r="F49" s="177"/>
      <c r="G49" s="177"/>
      <c r="H49" s="177"/>
      <c r="I49" s="177"/>
      <c r="J49" s="177"/>
      <c r="K49" s="177"/>
      <c r="L49" s="177"/>
      <c r="M49" s="177"/>
      <c r="N49" s="177"/>
      <c r="O49" s="177"/>
      <c r="P49" s="762"/>
      <c r="Q49" s="37"/>
    </row>
    <row r="50" spans="2:17" x14ac:dyDescent="0.3">
      <c r="B50" s="36"/>
      <c r="C50" s="180"/>
      <c r="D50" s="177"/>
      <c r="E50" s="177"/>
      <c r="F50" s="177"/>
      <c r="G50" s="177"/>
      <c r="H50" s="177"/>
      <c r="I50" s="177"/>
      <c r="J50" s="177"/>
      <c r="K50" s="177"/>
      <c r="L50" s="177"/>
      <c r="M50" s="177"/>
      <c r="N50" s="177"/>
      <c r="O50" s="177"/>
      <c r="P50" s="763"/>
      <c r="Q50" s="37"/>
    </row>
    <row r="51" spans="2:17" x14ac:dyDescent="0.3">
      <c r="B51" s="36"/>
      <c r="C51" s="180"/>
      <c r="D51" s="177"/>
      <c r="E51" s="177"/>
      <c r="F51" s="177"/>
      <c r="G51" s="177"/>
      <c r="H51" s="177"/>
      <c r="I51" s="177"/>
      <c r="J51" s="177"/>
      <c r="K51" s="177"/>
      <c r="L51" s="177"/>
      <c r="M51" s="177"/>
      <c r="N51" s="177"/>
      <c r="O51" s="177"/>
      <c r="P51" s="761"/>
      <c r="Q51" s="37"/>
    </row>
    <row r="52" spans="2:17" x14ac:dyDescent="0.3">
      <c r="B52" s="36"/>
      <c r="C52" s="180"/>
      <c r="D52" s="177"/>
      <c r="E52" s="177"/>
      <c r="F52" s="177"/>
      <c r="G52" s="177"/>
      <c r="H52" s="177"/>
      <c r="I52" s="177"/>
      <c r="J52" s="177"/>
      <c r="K52" s="177"/>
      <c r="L52" s="177"/>
      <c r="M52" s="177"/>
      <c r="N52" s="177"/>
      <c r="O52" s="177"/>
      <c r="P52" s="762"/>
      <c r="Q52" s="37"/>
    </row>
    <row r="53" spans="2:17" ht="15" thickBot="1" x14ac:dyDescent="0.35">
      <c r="B53" s="36"/>
      <c r="C53" s="180"/>
      <c r="D53" s="177"/>
      <c r="E53" s="177"/>
      <c r="F53" s="177"/>
      <c r="G53" s="177"/>
      <c r="H53" s="177"/>
      <c r="I53" s="177"/>
      <c r="J53" s="177"/>
      <c r="K53" s="177"/>
      <c r="L53" s="177"/>
      <c r="M53" s="177"/>
      <c r="N53" s="177"/>
      <c r="O53" s="177"/>
      <c r="P53" s="762"/>
      <c r="Q53" s="37"/>
    </row>
    <row r="54" spans="2:17" ht="15" thickBot="1" x14ac:dyDescent="0.35">
      <c r="B54" s="36"/>
      <c r="C54" s="181"/>
      <c r="D54" s="182"/>
      <c r="E54" s="182"/>
      <c r="F54" s="182"/>
      <c r="G54" s="182"/>
      <c r="H54" s="182"/>
      <c r="I54" s="182"/>
      <c r="J54" s="182"/>
      <c r="K54" s="182"/>
      <c r="L54" s="182"/>
      <c r="M54" s="182"/>
      <c r="N54" s="182"/>
      <c r="O54" s="182"/>
      <c r="P54" s="369">
        <f>SUM(P15:P53)</f>
        <v>36</v>
      </c>
      <c r="Q54" s="370" t="s">
        <v>978</v>
      </c>
    </row>
    <row r="55" spans="2:17" ht="15" thickBot="1" x14ac:dyDescent="0.35">
      <c r="B55" s="41"/>
      <c r="C55" s="42"/>
      <c r="D55" s="42"/>
      <c r="E55" s="42"/>
      <c r="F55" s="42"/>
      <c r="G55" s="42"/>
      <c r="H55" s="42"/>
      <c r="I55" s="42"/>
      <c r="J55" s="42"/>
      <c r="K55" s="42"/>
      <c r="L55" s="42"/>
      <c r="M55" s="42"/>
      <c r="N55" s="42"/>
      <c r="O55" s="42"/>
      <c r="P55" s="42"/>
      <c r="Q55" s="43"/>
    </row>
  </sheetData>
  <mergeCells count="22">
    <mergeCell ref="V28:Y28"/>
    <mergeCell ref="O5:P6"/>
    <mergeCell ref="S11:Y22"/>
    <mergeCell ref="B3:L5"/>
    <mergeCell ref="F12:J13"/>
    <mergeCell ref="Q5:Q6"/>
    <mergeCell ref="S9:U10"/>
    <mergeCell ref="S5:T6"/>
    <mergeCell ref="U5:V6"/>
    <mergeCell ref="P15:P17"/>
    <mergeCell ref="P18:P20"/>
    <mergeCell ref="P21:P23"/>
    <mergeCell ref="P24:P26"/>
    <mergeCell ref="P27:P29"/>
    <mergeCell ref="P45:P47"/>
    <mergeCell ref="P48:P50"/>
    <mergeCell ref="P51:P53"/>
    <mergeCell ref="P30:P32"/>
    <mergeCell ref="P33:P35"/>
    <mergeCell ref="P36:P38"/>
    <mergeCell ref="P39:P41"/>
    <mergeCell ref="P42:P44"/>
  </mergeCells>
  <dataValidations count="1">
    <dataValidation type="list" allowBlank="1" showInputMessage="1" showErrorMessage="1" sqref="Q5:Q6" xr:uid="{C61B3826-9DA7-467E-B60C-90836CE5399E}">
      <formula1>"Yes, No, NA"</formula1>
    </dataValidation>
  </dataValidations>
  <hyperlinks>
    <hyperlink ref="V29" location="'PR Score &amp; Comments'!A1" display="Home" xr:uid="{6A1BCB27-449D-4C66-98F6-7E19796DAF5E}"/>
    <hyperlink ref="V30" location="'B-Basics'!A1" display="Basics" xr:uid="{D9FCB9DD-D7CD-4E36-860F-11555123E335}"/>
    <hyperlink ref="V31" location="'E-Essay'!A1" display="Essays" xr:uid="{CD5509BB-645A-4898-9027-D0AF93C17E1F}"/>
    <hyperlink ref="V32" location="'P-Presentation'!A1" display="Presentation" xr:uid="{98BC4A0B-6E8A-42D4-87B7-63A5EE50062D}"/>
    <hyperlink ref="V33" location="'D- Discussion Posts'!A1" display="Discussion Board" xr:uid="{59800D2C-9787-46BE-8FD6-2841B972DB6C}"/>
    <hyperlink ref="V34" location="'O-Other'!A1" display="Others" xr:uid="{6265B9F6-2921-4381-ABDC-E2A80AF44921}"/>
    <hyperlink ref="Y29" location="'R-Research Paper'!A1" display="Research Papers" xr:uid="{92DAC413-6504-459D-A424-6BEAD411284D}"/>
    <hyperlink ref="Y30" location="'A-Annotations'!A1" display="Annotations" xr:uid="{EEA7D55D-BD13-4001-AE07-10E01CC17330}"/>
    <hyperlink ref="Y31" location="'C-Case Study'!A1" display="Case Study Analysis" xr:uid="{1C82406C-AE79-4D64-B1D9-65E5E72152E6}"/>
    <hyperlink ref="Y33" location="'G-Graded'!A1" display="Graded Assessments" xr:uid="{994886CA-0E40-4F63-8E1C-F41E45ADB811}"/>
    <hyperlink ref="Y34" location="'L-Law'!A1" display="Case Laws" xr:uid="{27FC146A-376F-4966-A670-E1278AAE799F}"/>
    <hyperlink ref="Y32" location="'N-Nursing'!A1" display="Nursing" xr:uid="{9DEA2504-196F-412B-B203-902722F46949}"/>
    <hyperlink ref="Y35" location="'F-Reflections'!A1" display="F-Reflections'!A1" xr:uid="{707758D4-29C5-4565-9DC1-B22070124D95}"/>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7B0E7-DAEA-4F32-944B-5DB767C26430}">
  <dimension ref="B1:S48"/>
  <sheetViews>
    <sheetView showGridLines="0" topLeftCell="B1" zoomScale="90" zoomScaleNormal="90" workbookViewId="0">
      <selection activeCell="J21" sqref="J21"/>
    </sheetView>
  </sheetViews>
  <sheetFormatPr defaultColWidth="8.77734375" defaultRowHeight="14.4" x14ac:dyDescent="0.3"/>
  <cols>
    <col min="1" max="1" width="8.44140625" customWidth="1"/>
    <col min="2" max="2" width="10.33203125" customWidth="1"/>
    <col min="3" max="3" width="143.44140625" customWidth="1"/>
    <col min="4" max="4" width="22.33203125" customWidth="1"/>
    <col min="5" max="6" width="9.109375" style="63" hidden="1" customWidth="1"/>
    <col min="7" max="7" width="12.109375" style="63" customWidth="1"/>
    <col min="8" max="8" width="9.109375" style="63" customWidth="1"/>
    <col min="9" max="9" width="9.109375" style="63"/>
    <col min="12" max="12" width="11.44140625" customWidth="1"/>
  </cols>
  <sheetData>
    <row r="1" spans="2:19" x14ac:dyDescent="0.3">
      <c r="C1" s="803" t="s">
        <v>809</v>
      </c>
    </row>
    <row r="2" spans="2:19" x14ac:dyDescent="0.3">
      <c r="C2" s="804"/>
    </row>
    <row r="3" spans="2:19" ht="15" thickBot="1" x14ac:dyDescent="0.35">
      <c r="C3" s="805"/>
    </row>
    <row r="5" spans="2:19" ht="15" thickBot="1" x14ac:dyDescent="0.35"/>
    <row r="6" spans="2:19" ht="24" thickBot="1" x14ac:dyDescent="0.5">
      <c r="B6" s="806" t="s">
        <v>548</v>
      </c>
      <c r="C6" s="807"/>
      <c r="D6" s="109" t="s">
        <v>0</v>
      </c>
    </row>
    <row r="7" spans="2:19" ht="21.75" customHeight="1" thickBot="1" x14ac:dyDescent="0.35">
      <c r="B7" s="53" t="s">
        <v>34</v>
      </c>
      <c r="C7" s="169" t="s">
        <v>315</v>
      </c>
      <c r="D7" s="314" t="e">
        <f>G10</f>
        <v>#DIV/0!</v>
      </c>
      <c r="E7" s="317" t="e">
        <f>100/E18</f>
        <v>#DIV/0!</v>
      </c>
      <c r="F7" s="318">
        <v>2.5</v>
      </c>
      <c r="I7" s="365"/>
    </row>
    <row r="8" spans="2:19" ht="15" customHeight="1" thickBot="1" x14ac:dyDescent="0.35">
      <c r="B8" s="809" t="s">
        <v>346</v>
      </c>
      <c r="C8" s="112" t="s">
        <v>338</v>
      </c>
      <c r="D8" s="111" t="s">
        <v>273</v>
      </c>
      <c r="E8" s="317" t="e">
        <f>SUMIF(D8:D29,"&lt;&gt;N/A")*E7/10</f>
        <v>#DIV/0!</v>
      </c>
      <c r="F8" s="317" t="e">
        <f>(0.5/1)*E19</f>
        <v>#DIV/0!</v>
      </c>
    </row>
    <row r="9" spans="2:19" ht="15" customHeight="1" x14ac:dyDescent="0.3">
      <c r="B9" s="813"/>
      <c r="C9" s="106" t="s">
        <v>327</v>
      </c>
      <c r="D9" s="111" t="s">
        <v>273</v>
      </c>
      <c r="E9" s="317"/>
      <c r="F9" s="317"/>
      <c r="G9" s="317" t="e">
        <f>100/G12</f>
        <v>#DIV/0!</v>
      </c>
      <c r="H9" s="318">
        <v>5</v>
      </c>
      <c r="K9" s="814" t="str">
        <f>IF(M14="Not Rated",("Not Rated"),(IF(M14&gt;3,("Create a C"),("Create an F"))))</f>
        <v>Not Rated</v>
      </c>
      <c r="L9" s="815"/>
      <c r="M9" s="815"/>
      <c r="N9" s="816"/>
    </row>
    <row r="10" spans="2:19" ht="15" customHeight="1" x14ac:dyDescent="0.3">
      <c r="B10" s="813"/>
      <c r="C10" s="106" t="s">
        <v>328</v>
      </c>
      <c r="D10" s="111" t="s">
        <v>273</v>
      </c>
      <c r="E10" s="317"/>
      <c r="F10" s="317"/>
      <c r="G10" s="317" t="e">
        <f>SUMIF(D8:D29,"&lt;&gt;N/A")*G9/10</f>
        <v>#DIV/0!</v>
      </c>
      <c r="H10" s="317" t="e">
        <f>(0.5/1)*G13</f>
        <v>#DIV/0!</v>
      </c>
      <c r="K10" s="817"/>
      <c r="L10" s="818"/>
      <c r="M10" s="818"/>
      <c r="N10" s="819"/>
      <c r="P10" s="833"/>
      <c r="Q10" s="833"/>
      <c r="R10" s="833"/>
      <c r="S10" s="833"/>
    </row>
    <row r="11" spans="2:19" ht="15" customHeight="1" x14ac:dyDescent="0.3">
      <c r="B11" s="813"/>
      <c r="C11" s="106" t="s">
        <v>329</v>
      </c>
      <c r="D11" s="111" t="s">
        <v>273</v>
      </c>
      <c r="E11" s="317"/>
      <c r="F11" s="317"/>
      <c r="G11" s="317"/>
      <c r="H11" s="317"/>
      <c r="K11" s="817"/>
      <c r="L11" s="818"/>
      <c r="M11" s="818"/>
      <c r="N11" s="819"/>
      <c r="P11" s="833"/>
      <c r="Q11" s="833"/>
      <c r="R11" s="833"/>
      <c r="S11" s="833"/>
    </row>
    <row r="12" spans="2:19" ht="15" customHeight="1" thickBot="1" x14ac:dyDescent="0.35">
      <c r="B12" s="813"/>
      <c r="C12" s="106" t="s">
        <v>330</v>
      </c>
      <c r="D12" s="111" t="s">
        <v>273</v>
      </c>
      <c r="E12" s="317"/>
      <c r="F12" s="317"/>
      <c r="G12" s="63">
        <f>COUNTIF(D8:D29,"&gt;=0")</f>
        <v>0</v>
      </c>
      <c r="H12" s="319" t="e">
        <f>(H9*H10)/100</f>
        <v>#DIV/0!</v>
      </c>
      <c r="K12" s="820"/>
      <c r="L12" s="821"/>
      <c r="M12" s="821"/>
      <c r="N12" s="822"/>
      <c r="P12" s="833"/>
      <c r="Q12" s="833"/>
      <c r="R12" s="833"/>
      <c r="S12" s="833"/>
    </row>
    <row r="13" spans="2:19" ht="15" customHeight="1" thickBot="1" x14ac:dyDescent="0.35">
      <c r="B13" s="813"/>
      <c r="C13" s="131" t="s">
        <v>331</v>
      </c>
      <c r="D13" s="111" t="s">
        <v>273</v>
      </c>
      <c r="E13" s="317"/>
      <c r="F13" s="317"/>
      <c r="G13" s="317" t="e">
        <f>G10*2</f>
        <v>#DIV/0!</v>
      </c>
      <c r="H13" s="317"/>
    </row>
    <row r="14" spans="2:19" ht="15" customHeight="1" x14ac:dyDescent="0.3">
      <c r="B14" s="813"/>
      <c r="C14" s="106" t="s">
        <v>332</v>
      </c>
      <c r="D14" s="111" t="s">
        <v>273</v>
      </c>
      <c r="E14" s="317"/>
      <c r="F14" s="317"/>
      <c r="K14" s="684" t="s">
        <v>1048</v>
      </c>
      <c r="L14" s="685"/>
      <c r="M14" s="827" t="str">
        <f>IFERROR(IF(H30="Yes",(SUM(F18,F32,F22)),(H19-F22)),"Not Rated")</f>
        <v>Not Rated</v>
      </c>
      <c r="N14" s="828"/>
    </row>
    <row r="15" spans="2:19" ht="15" customHeight="1" x14ac:dyDescent="0.3">
      <c r="B15" s="813"/>
      <c r="C15" s="106" t="s">
        <v>333</v>
      </c>
      <c r="D15" s="111" t="s">
        <v>273</v>
      </c>
      <c r="E15" s="317"/>
      <c r="F15" s="317"/>
      <c r="K15" s="686"/>
      <c r="L15" s="687"/>
      <c r="M15" s="829"/>
      <c r="N15" s="830"/>
    </row>
    <row r="16" spans="2:19" ht="15" customHeight="1" x14ac:dyDescent="0.3">
      <c r="B16" s="813"/>
      <c r="C16" s="106" t="s">
        <v>334</v>
      </c>
      <c r="D16" s="111" t="s">
        <v>273</v>
      </c>
      <c r="E16" s="317"/>
      <c r="F16" s="317"/>
      <c r="G16" s="317" t="e">
        <f>100/G19</f>
        <v>#DIV/0!</v>
      </c>
      <c r="H16" s="318">
        <v>5</v>
      </c>
      <c r="K16" s="686"/>
      <c r="L16" s="687"/>
      <c r="M16" s="829"/>
      <c r="N16" s="830"/>
      <c r="O16" s="68"/>
      <c r="P16" s="68"/>
      <c r="Q16" s="68"/>
      <c r="R16" s="68"/>
    </row>
    <row r="17" spans="2:18" ht="15" customHeight="1" x14ac:dyDescent="0.3">
      <c r="B17" s="813" t="s">
        <v>347</v>
      </c>
      <c r="C17" s="106" t="s">
        <v>335</v>
      </c>
      <c r="D17" s="111" t="s">
        <v>273</v>
      </c>
      <c r="E17" s="317"/>
      <c r="F17" s="317"/>
      <c r="G17" s="317" t="e">
        <f>SUMIF(D8:D29,"&lt;&gt;N/A")*G16/10</f>
        <v>#DIV/0!</v>
      </c>
      <c r="H17" s="317" t="e">
        <f>(0.5/1)*G20</f>
        <v>#DIV/0!</v>
      </c>
      <c r="K17" s="686"/>
      <c r="L17" s="687"/>
      <c r="M17" s="829"/>
      <c r="N17" s="830"/>
      <c r="O17" s="68"/>
      <c r="P17" s="68"/>
      <c r="Q17" s="68"/>
      <c r="R17" s="68"/>
    </row>
    <row r="18" spans="2:18" ht="15" customHeight="1" thickBot="1" x14ac:dyDescent="0.35">
      <c r="B18" s="813"/>
      <c r="C18" s="107" t="s">
        <v>219</v>
      </c>
      <c r="D18" s="111" t="s">
        <v>273</v>
      </c>
      <c r="E18" s="63">
        <f>COUNTIF(D8:D29,"&gt;=0")</f>
        <v>0</v>
      </c>
      <c r="F18" s="319" t="e">
        <f>(F7*F8)/100</f>
        <v>#DIV/0!</v>
      </c>
      <c r="G18" s="317"/>
      <c r="H18" s="317"/>
      <c r="K18" s="688"/>
      <c r="L18" s="689"/>
      <c r="M18" s="831"/>
      <c r="N18" s="832"/>
    </row>
    <row r="19" spans="2:18" ht="15.75" customHeight="1" x14ac:dyDescent="0.3">
      <c r="B19" s="813"/>
      <c r="C19" s="108" t="s">
        <v>339</v>
      </c>
      <c r="D19" s="111" t="s">
        <v>273</v>
      </c>
      <c r="E19" s="317" t="e">
        <f>E8*2</f>
        <v>#DIV/0!</v>
      </c>
      <c r="G19" s="63">
        <f>COUNTIF(D8:D29,"&gt;=0")</f>
        <v>0</v>
      </c>
      <c r="H19" s="319" t="e">
        <f>(H16*H17)/100</f>
        <v>#DIV/0!</v>
      </c>
    </row>
    <row r="20" spans="2:18" ht="16.5" customHeight="1" x14ac:dyDescent="0.3">
      <c r="B20" s="813"/>
      <c r="C20" s="106" t="s">
        <v>340</v>
      </c>
      <c r="D20" s="111" t="s">
        <v>273</v>
      </c>
      <c r="G20" s="317" t="e">
        <f>G17*2</f>
        <v>#DIV/0!</v>
      </c>
      <c r="H20" s="317"/>
      <c r="K20" s="459"/>
      <c r="L20" s="627" t="s">
        <v>1052</v>
      </c>
      <c r="M20" s="627"/>
      <c r="N20" s="628"/>
    </row>
    <row r="21" spans="2:18" ht="16.5" customHeight="1" x14ac:dyDescent="0.3">
      <c r="B21" s="813"/>
      <c r="C21" s="131" t="s">
        <v>341</v>
      </c>
      <c r="D21" s="111" t="s">
        <v>273</v>
      </c>
      <c r="F21" s="63" t="e">
        <f>AVERAGE(D13,D21,D24,D31)</f>
        <v>#DIV/0!</v>
      </c>
      <c r="K21" s="460"/>
      <c r="L21" s="629"/>
      <c r="M21" s="629"/>
      <c r="N21" s="630"/>
    </row>
    <row r="22" spans="2:18" x14ac:dyDescent="0.3">
      <c r="B22" s="813"/>
      <c r="C22" s="106" t="s">
        <v>342</v>
      </c>
      <c r="D22" s="111" t="s">
        <v>273</v>
      </c>
      <c r="F22" s="63" t="e">
        <f>IF(F21&gt;5,(0),(-0.75))</f>
        <v>#DIV/0!</v>
      </c>
      <c r="H22" s="63" t="e">
        <f>IF(H30="Yes",H19,H12)</f>
        <v>#DIV/0!</v>
      </c>
    </row>
    <row r="23" spans="2:18" ht="15" thickBot="1" x14ac:dyDescent="0.35">
      <c r="B23" s="813" t="s">
        <v>349</v>
      </c>
      <c r="C23" s="106" t="s">
        <v>220</v>
      </c>
      <c r="D23" s="111" t="s">
        <v>273</v>
      </c>
    </row>
    <row r="24" spans="2:18" ht="15" customHeight="1" x14ac:dyDescent="0.3">
      <c r="B24" s="813"/>
      <c r="C24" s="131" t="s">
        <v>343</v>
      </c>
      <c r="D24" s="111" t="s">
        <v>273</v>
      </c>
      <c r="J24" s="123"/>
      <c r="K24" s="76"/>
      <c r="L24" s="76"/>
      <c r="M24" s="76"/>
      <c r="N24" s="76"/>
      <c r="O24" s="76"/>
      <c r="P24" s="77"/>
    </row>
    <row r="25" spans="2:18" ht="15" customHeight="1" x14ac:dyDescent="0.35">
      <c r="B25" s="813"/>
      <c r="C25" s="107" t="s">
        <v>344</v>
      </c>
      <c r="D25" s="111" t="s">
        <v>273</v>
      </c>
      <c r="H25" s="321">
        <f>IF(AND(D13&gt;5,D21&gt;5,D24&gt;5,D31&gt;5),0,-0.75)</f>
        <v>0</v>
      </c>
      <c r="J25" s="36"/>
      <c r="K25" s="525" t="s">
        <v>575</v>
      </c>
      <c r="L25" s="525"/>
      <c r="M25" s="525"/>
      <c r="N25" s="525"/>
      <c r="P25" s="37"/>
    </row>
    <row r="26" spans="2:18" x14ac:dyDescent="0.3">
      <c r="B26" s="813"/>
      <c r="C26" s="107" t="s">
        <v>337</v>
      </c>
      <c r="D26" s="111" t="s">
        <v>273</v>
      </c>
      <c r="H26" s="322"/>
      <c r="J26" s="198" t="s">
        <v>580</v>
      </c>
      <c r="K26" s="195" t="s">
        <v>567</v>
      </c>
      <c r="M26" s="197" t="s">
        <v>583</v>
      </c>
      <c r="N26" s="195" t="s">
        <v>570</v>
      </c>
      <c r="P26" s="37"/>
    </row>
    <row r="27" spans="2:18" ht="15.6" x14ac:dyDescent="0.3">
      <c r="B27" s="813"/>
      <c r="C27" s="107" t="s">
        <v>336</v>
      </c>
      <c r="D27" s="111" t="s">
        <v>273</v>
      </c>
      <c r="J27" s="198" t="s">
        <v>563</v>
      </c>
      <c r="K27" s="195" t="s">
        <v>568</v>
      </c>
      <c r="M27" s="197" t="s">
        <v>549</v>
      </c>
      <c r="N27" s="195" t="s">
        <v>571</v>
      </c>
      <c r="P27" s="37"/>
      <c r="Q27" s="72"/>
    </row>
    <row r="28" spans="2:18" ht="15" customHeight="1" x14ac:dyDescent="0.3">
      <c r="B28" s="823" t="s">
        <v>350</v>
      </c>
      <c r="C28" s="107" t="s">
        <v>234</v>
      </c>
      <c r="D28" s="111" t="s">
        <v>273</v>
      </c>
      <c r="J28" s="198" t="s">
        <v>566</v>
      </c>
      <c r="K28" s="195" t="s">
        <v>574</v>
      </c>
      <c r="M28" s="197" t="s">
        <v>564</v>
      </c>
      <c r="N28" s="195" t="s">
        <v>577</v>
      </c>
      <c r="P28" s="37"/>
      <c r="Q28" s="72"/>
    </row>
    <row r="29" spans="2:18" ht="15.75" customHeight="1" thickBot="1" x14ac:dyDescent="0.35">
      <c r="B29" s="824"/>
      <c r="C29" s="110" t="s">
        <v>345</v>
      </c>
      <c r="D29" s="111" t="s">
        <v>273</v>
      </c>
      <c r="J29" s="198" t="s">
        <v>581</v>
      </c>
      <c r="K29" s="195" t="s">
        <v>569</v>
      </c>
      <c r="M29" s="197" t="s">
        <v>584</v>
      </c>
      <c r="N29" s="195" t="s">
        <v>572</v>
      </c>
      <c r="P29" s="37"/>
      <c r="Q29" s="72"/>
    </row>
    <row r="30" spans="2:18" ht="19.5" customHeight="1" thickBot="1" x14ac:dyDescent="0.35">
      <c r="B30" s="53" t="s">
        <v>34</v>
      </c>
      <c r="C30" s="170" t="s">
        <v>325</v>
      </c>
      <c r="D30" s="314" t="e">
        <f>G40</f>
        <v>#DIV/0!</v>
      </c>
      <c r="E30" s="317" t="e">
        <f>100/E32</f>
        <v>#DIV/0!</v>
      </c>
      <c r="F30" s="318">
        <v>2.5</v>
      </c>
      <c r="G30" s="231" t="s">
        <v>469</v>
      </c>
      <c r="H30" s="230" t="s">
        <v>287</v>
      </c>
      <c r="I30" s="379"/>
      <c r="J30" s="198" t="s">
        <v>565</v>
      </c>
      <c r="K30" s="195" t="s">
        <v>576</v>
      </c>
      <c r="M30" s="197" t="s">
        <v>585</v>
      </c>
      <c r="N30" s="195" t="s">
        <v>578</v>
      </c>
      <c r="P30" s="37"/>
      <c r="Q30" s="72"/>
    </row>
    <row r="31" spans="2:18" ht="15" customHeight="1" x14ac:dyDescent="0.3">
      <c r="B31" s="808" t="s">
        <v>346</v>
      </c>
      <c r="C31" s="130" t="s">
        <v>226</v>
      </c>
      <c r="D31" s="111" t="s">
        <v>273</v>
      </c>
      <c r="E31" s="317" t="e">
        <f>SUMIF(D31:D42,"&lt;&gt;N/A")*E30/10</f>
        <v>#DIV/0!</v>
      </c>
      <c r="F31" s="317" t="e">
        <f>(0.5/1)*E33</f>
        <v>#DIV/0!</v>
      </c>
      <c r="J31" s="198" t="s">
        <v>582</v>
      </c>
      <c r="K31" s="196" t="s">
        <v>573</v>
      </c>
      <c r="M31" s="197" t="s">
        <v>586</v>
      </c>
      <c r="N31" s="196" t="s">
        <v>579</v>
      </c>
      <c r="P31" s="37"/>
      <c r="Q31" s="72"/>
    </row>
    <row r="32" spans="2:18" ht="15" customHeight="1" x14ac:dyDescent="0.3">
      <c r="B32" s="808"/>
      <c r="C32" s="23" t="s">
        <v>351</v>
      </c>
      <c r="D32" s="19" t="s">
        <v>273</v>
      </c>
      <c r="E32" s="63">
        <f>COUNTIF(D31:D42,"&gt;=0")</f>
        <v>0</v>
      </c>
      <c r="F32" s="319" t="e">
        <f>(F30*F31)/100</f>
        <v>#DIV/0!</v>
      </c>
      <c r="G32" s="317"/>
      <c r="H32" s="318"/>
      <c r="J32" s="36"/>
      <c r="M32" s="197" t="s">
        <v>977</v>
      </c>
      <c r="N32" s="357" t="s">
        <v>976</v>
      </c>
      <c r="P32" s="37"/>
      <c r="Q32" s="72"/>
    </row>
    <row r="33" spans="2:17" ht="15" customHeight="1" thickBot="1" x14ac:dyDescent="0.35">
      <c r="B33" s="808"/>
      <c r="C33" s="23" t="s">
        <v>352</v>
      </c>
      <c r="D33" s="19" t="s">
        <v>273</v>
      </c>
      <c r="E33" s="317" t="e">
        <f>E31*2</f>
        <v>#DIV/0!</v>
      </c>
      <c r="G33" s="317"/>
      <c r="H33" s="317"/>
      <c r="J33" s="41"/>
      <c r="K33" s="42"/>
      <c r="L33" s="42"/>
      <c r="M33" s="42"/>
      <c r="N33" s="42"/>
      <c r="O33" s="42"/>
      <c r="P33" s="43"/>
      <c r="Q33" s="72"/>
    </row>
    <row r="34" spans="2:17" ht="15" customHeight="1" x14ac:dyDescent="0.3">
      <c r="B34" s="808"/>
      <c r="C34" s="23" t="s">
        <v>353</v>
      </c>
      <c r="D34" s="19" t="s">
        <v>273</v>
      </c>
      <c r="G34" s="317"/>
      <c r="H34" s="317"/>
      <c r="J34" s="72"/>
      <c r="K34" s="72"/>
      <c r="L34" s="72"/>
      <c r="M34" s="72"/>
      <c r="N34" s="72"/>
      <c r="O34" s="72"/>
      <c r="P34" s="72"/>
      <c r="Q34" s="72"/>
    </row>
    <row r="35" spans="2:17" ht="15" customHeight="1" x14ac:dyDescent="0.3">
      <c r="B35" s="809"/>
      <c r="C35" s="23" t="s">
        <v>354</v>
      </c>
      <c r="D35" s="19" t="s">
        <v>273</v>
      </c>
      <c r="H35" s="319"/>
      <c r="J35" s="72"/>
      <c r="K35" s="72"/>
      <c r="L35" s="72"/>
      <c r="M35" s="72"/>
      <c r="N35" s="72"/>
      <c r="O35" s="72"/>
      <c r="P35" s="72"/>
      <c r="Q35" s="72"/>
    </row>
    <row r="36" spans="2:17" ht="15" customHeight="1" x14ac:dyDescent="0.3">
      <c r="B36" s="810" t="s">
        <v>360</v>
      </c>
      <c r="C36" s="23" t="s">
        <v>355</v>
      </c>
      <c r="D36" s="19" t="s">
        <v>273</v>
      </c>
      <c r="G36" s="317"/>
      <c r="H36" s="317"/>
      <c r="J36" s="72"/>
      <c r="K36" s="72"/>
      <c r="L36" s="72"/>
      <c r="M36" s="72"/>
      <c r="N36" s="72"/>
      <c r="O36" s="72"/>
      <c r="P36" s="72"/>
      <c r="Q36" s="72"/>
    </row>
    <row r="37" spans="2:17" ht="15" customHeight="1" x14ac:dyDescent="0.3">
      <c r="B37" s="811"/>
      <c r="C37" s="23" t="s">
        <v>356</v>
      </c>
      <c r="D37" s="19" t="s">
        <v>273</v>
      </c>
      <c r="J37" s="72"/>
      <c r="K37" s="72"/>
      <c r="L37" s="72"/>
      <c r="M37" s="72"/>
      <c r="N37" s="72"/>
      <c r="O37" s="72"/>
      <c r="P37" s="72"/>
      <c r="Q37" s="72"/>
    </row>
    <row r="38" spans="2:17" ht="15" customHeight="1" x14ac:dyDescent="0.3">
      <c r="B38" s="812" t="s">
        <v>361</v>
      </c>
      <c r="C38" s="23" t="s">
        <v>227</v>
      </c>
      <c r="D38" s="19" t="s">
        <v>273</v>
      </c>
      <c r="J38" s="72"/>
      <c r="K38" s="72"/>
      <c r="L38" s="72"/>
      <c r="M38" s="72"/>
      <c r="N38" s="72"/>
      <c r="O38" s="72"/>
      <c r="P38" s="72"/>
      <c r="Q38" s="72"/>
    </row>
    <row r="39" spans="2:17" ht="15" customHeight="1" x14ac:dyDescent="0.3">
      <c r="B39" s="808"/>
      <c r="C39" s="23" t="s">
        <v>357</v>
      </c>
      <c r="D39" s="19" t="s">
        <v>273</v>
      </c>
      <c r="G39" s="317" t="e">
        <f>100/G42</f>
        <v>#DIV/0!</v>
      </c>
      <c r="H39" s="318">
        <v>1</v>
      </c>
      <c r="J39" s="72"/>
      <c r="K39" s="72"/>
      <c r="L39" s="72"/>
      <c r="M39" s="72"/>
      <c r="N39" s="72"/>
      <c r="O39" s="72"/>
      <c r="P39" s="72"/>
      <c r="Q39" s="72"/>
    </row>
    <row r="40" spans="2:17" ht="15" customHeight="1" x14ac:dyDescent="0.3">
      <c r="B40" s="809"/>
      <c r="C40" s="23" t="s">
        <v>358</v>
      </c>
      <c r="D40" s="19" t="s">
        <v>273</v>
      </c>
      <c r="G40" s="317" t="e">
        <f>SUMIF(D31:D42,"&lt;&gt;N/A")*G39/10</f>
        <v>#DIV/0!</v>
      </c>
      <c r="H40" s="317" t="e">
        <f>(0.5/1)*G43</f>
        <v>#DIV/0!</v>
      </c>
      <c r="J40" s="72"/>
      <c r="K40" s="72"/>
      <c r="L40" s="72"/>
      <c r="M40" s="72"/>
      <c r="N40" s="72"/>
      <c r="O40" s="72"/>
      <c r="P40" s="72"/>
      <c r="Q40" s="72"/>
    </row>
    <row r="41" spans="2:17" ht="15" customHeight="1" x14ac:dyDescent="0.3">
      <c r="B41" s="810" t="s">
        <v>362</v>
      </c>
      <c r="C41" s="23" t="s">
        <v>359</v>
      </c>
      <c r="D41" s="19" t="s">
        <v>273</v>
      </c>
      <c r="G41" s="317"/>
      <c r="H41" s="317"/>
      <c r="J41" s="826" t="s">
        <v>689</v>
      </c>
      <c r="K41" s="826"/>
      <c r="L41" s="826"/>
      <c r="M41" s="826"/>
      <c r="N41" s="826"/>
      <c r="O41" s="826"/>
      <c r="P41" s="826"/>
      <c r="Q41" s="72"/>
    </row>
    <row r="42" spans="2:17" ht="15.75" customHeight="1" thickBot="1" x14ac:dyDescent="0.35">
      <c r="B42" s="825"/>
      <c r="C42" s="33" t="s">
        <v>228</v>
      </c>
      <c r="D42" s="83" t="s">
        <v>273</v>
      </c>
      <c r="G42" s="63">
        <f>COUNTIF(D31:D42,"&gt;=0")</f>
        <v>0</v>
      </c>
      <c r="H42" s="319" t="e">
        <f>(H39*H40)/100</f>
        <v>#DIV/0!</v>
      </c>
      <c r="J42" s="826"/>
      <c r="K42" s="826"/>
      <c r="L42" s="826"/>
      <c r="M42" s="826"/>
      <c r="N42" s="826"/>
      <c r="O42" s="826"/>
      <c r="P42" s="826"/>
      <c r="Q42" s="72"/>
    </row>
    <row r="43" spans="2:17" ht="15" customHeight="1" x14ac:dyDescent="0.3">
      <c r="C43" s="11"/>
      <c r="G43" s="317" t="e">
        <f>G40*2</f>
        <v>#DIV/0!</v>
      </c>
      <c r="H43" s="317"/>
      <c r="J43" s="826"/>
      <c r="K43" s="826"/>
      <c r="L43" s="826"/>
      <c r="M43" s="826"/>
      <c r="N43" s="826"/>
      <c r="O43" s="826"/>
      <c r="P43" s="826"/>
      <c r="Q43" s="72"/>
    </row>
    <row r="44" spans="2:17" ht="15" customHeight="1" x14ac:dyDescent="0.3">
      <c r="C44" s="11"/>
      <c r="J44" s="826"/>
      <c r="K44" s="826"/>
      <c r="L44" s="826"/>
      <c r="M44" s="826"/>
      <c r="N44" s="826"/>
      <c r="O44" s="826"/>
      <c r="P44" s="826"/>
      <c r="Q44" s="72"/>
    </row>
    <row r="45" spans="2:17" ht="15" customHeight="1" x14ac:dyDescent="0.3">
      <c r="J45" s="826"/>
      <c r="K45" s="826"/>
      <c r="L45" s="826"/>
      <c r="M45" s="826"/>
      <c r="N45" s="826"/>
      <c r="O45" s="826"/>
      <c r="P45" s="826"/>
      <c r="Q45" s="72"/>
    </row>
    <row r="46" spans="2:17" ht="15" customHeight="1" x14ac:dyDescent="0.3">
      <c r="J46" s="72"/>
      <c r="K46" s="72"/>
      <c r="L46" s="72"/>
      <c r="M46" s="72"/>
      <c r="N46" s="72"/>
      <c r="O46" s="72"/>
      <c r="P46" s="72"/>
      <c r="Q46" s="72"/>
    </row>
    <row r="47" spans="2:17" ht="15" customHeight="1" x14ac:dyDescent="0.3">
      <c r="J47" s="72"/>
      <c r="K47" s="72"/>
      <c r="L47" s="72"/>
      <c r="M47" s="72"/>
      <c r="N47" s="72"/>
      <c r="O47" s="72"/>
      <c r="P47" s="72"/>
      <c r="Q47" s="72"/>
    </row>
    <row r="48" spans="2:17" ht="15" customHeight="1" x14ac:dyDescent="0.3">
      <c r="J48" s="72"/>
      <c r="K48" s="72"/>
      <c r="L48" s="72"/>
      <c r="M48" s="72"/>
      <c r="N48" s="72"/>
      <c r="O48" s="72"/>
      <c r="P48" s="72"/>
      <c r="Q48" s="72"/>
    </row>
  </sheetData>
  <mergeCells count="17">
    <mergeCell ref="K9:N12"/>
    <mergeCell ref="K14:L18"/>
    <mergeCell ref="B28:B29"/>
    <mergeCell ref="B41:B42"/>
    <mergeCell ref="K25:N25"/>
    <mergeCell ref="J41:P45"/>
    <mergeCell ref="M14:N18"/>
    <mergeCell ref="P10:S12"/>
    <mergeCell ref="L20:N21"/>
    <mergeCell ref="C1:C3"/>
    <mergeCell ref="B6:C6"/>
    <mergeCell ref="B31:B35"/>
    <mergeCell ref="B36:B37"/>
    <mergeCell ref="B38:B40"/>
    <mergeCell ref="B8:B16"/>
    <mergeCell ref="B17:B22"/>
    <mergeCell ref="B23:B27"/>
  </mergeCells>
  <conditionalFormatting sqref="K16:R17">
    <cfRule type="containsText" dxfId="57" priority="1" operator="containsText" text="Please Proofread">
      <formula>NOT(ISERROR(SEARCH("Please Proofread",K16)))</formula>
    </cfRule>
    <cfRule type="containsText" dxfId="56" priority="2" operator="containsText" text="Create an F">
      <formula>NOT(ISERROR(SEARCH("Create an F",K16)))</formula>
    </cfRule>
    <cfRule type="containsText" dxfId="55" priority="3" operator="containsText" text="Create a C">
      <formula>NOT(ISERROR(SEARCH("Create a C",K16)))</formula>
    </cfRule>
    <cfRule type="cellIs" dxfId="54" priority="4" operator="equal">
      <formula>"Continue proofreading"</formula>
    </cfRule>
  </conditionalFormatting>
  <conditionalFormatting sqref="P10:S12">
    <cfRule type="containsText" dxfId="53" priority="7" operator="containsText" text="Create an F">
      <formula>NOT(ISERROR(SEARCH("Create an F",P10)))</formula>
    </cfRule>
    <cfRule type="containsText" dxfId="52" priority="8" operator="containsText" text="Create a C">
      <formula>NOT(ISERROR(SEARCH("Create a C",P10)))</formula>
    </cfRule>
  </conditionalFormatting>
  <dataValidations count="3">
    <dataValidation type="list" showInputMessage="1" showErrorMessage="1" sqref="D31:D42 D8:D29" xr:uid="{04E73D9C-BE22-493A-A74C-D01ED971C120}">
      <formula1>"NA,0,1,2,3,4,5,6,7,8,9,10"</formula1>
    </dataValidation>
    <dataValidation showInputMessage="1" showErrorMessage="1" sqref="E7:F19 E30:F33 G9:H13 G32:H36 G16:H20 G39:H43" xr:uid="{7F135E3D-B952-4C0D-9826-29AB5976DAB5}"/>
    <dataValidation type="list" allowBlank="1" showInputMessage="1" showErrorMessage="1" sqref="H7 H30" xr:uid="{3817C958-6839-409A-9F09-25F0F61A5535}">
      <formula1>"Yes, No"</formula1>
    </dataValidation>
  </dataValidations>
  <hyperlinks>
    <hyperlink ref="K26" location="'PR Score &amp; Comments'!A1" display="Home" xr:uid="{DF75E962-83D5-450C-8042-0D46C7901BDB}"/>
    <hyperlink ref="K27" location="'B-Basics'!A1" display="Basics" xr:uid="{758CC59B-A6CB-4A53-BF15-4F7628E58472}"/>
    <hyperlink ref="K28" location="'E-Essay'!A1" display="Essays" xr:uid="{E9A7D023-E264-414D-B58D-76ECDD403489}"/>
    <hyperlink ref="K29" location="'P-Presentation'!A1" display="Presentation" xr:uid="{C503EB00-38A1-4E07-84F3-0301083F2C34}"/>
    <hyperlink ref="K30" location="'D- Discussion Posts'!A1" display="Discussion Board" xr:uid="{03CE9B03-18CD-4066-BC02-6273F4E5AA73}"/>
    <hyperlink ref="K31" location="'O-Other'!A1" display="Others" xr:uid="{EE973C16-298E-4643-94BD-29C545C76061}"/>
    <hyperlink ref="N26" location="'R-Research Paper'!A1" display="Research Papers" xr:uid="{77408399-40A3-491E-B731-60A9784ACB10}"/>
    <hyperlink ref="N27" location="'A-Annotations'!A1" display="Annotations" xr:uid="{17247AE1-64D1-4796-BE97-466CCC40830E}"/>
    <hyperlink ref="N28" location="'C-Case Study'!A1" display="Case Study Analysis" xr:uid="{EC511C05-23D3-49E2-944A-B705D0B601B7}"/>
    <hyperlink ref="N30" location="'G-Graded'!A1" display="Graded Assessments" xr:uid="{9B7622C6-A880-4C91-B913-77267968091B}"/>
    <hyperlink ref="N31" location="'L-Law'!A1" display="Case Laws" xr:uid="{AF923C04-9D1F-4F4C-A35B-938D92123245}"/>
    <hyperlink ref="N29" location="'N-Nursing'!A1" display="Nursing" xr:uid="{52D279B7-E2D9-4106-85FC-BBC094CF1AD9}"/>
    <hyperlink ref="N32" location="'F-Reflections'!A1" display="F-Reflections'!A1" xr:uid="{78C6BEBC-78BD-4FF1-B4AA-70E86E5DAD33}"/>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7B9A6-B39D-489B-8A99-15CF17168BE7}">
  <dimension ref="A1:S37"/>
  <sheetViews>
    <sheetView showGridLines="0" topLeftCell="G1" workbookViewId="0">
      <selection activeCell="L36" sqref="L36"/>
    </sheetView>
  </sheetViews>
  <sheetFormatPr defaultColWidth="8.77734375" defaultRowHeight="14.4" x14ac:dyDescent="0.3"/>
  <cols>
    <col min="1" max="1" width="11.44140625" customWidth="1"/>
    <col min="3" max="3" width="169.6640625" customWidth="1"/>
    <col min="4" max="4" width="20.33203125" customWidth="1"/>
    <col min="5" max="6" width="9.109375" style="55" hidden="1" customWidth="1"/>
    <col min="7" max="7" width="11.33203125" style="63" customWidth="1"/>
    <col min="8" max="8" width="7.6640625" style="55" bestFit="1" customWidth="1"/>
    <col min="9" max="9" width="7.109375" customWidth="1"/>
  </cols>
  <sheetData>
    <row r="1" spans="1:19" ht="15" customHeight="1" x14ac:dyDescent="0.3">
      <c r="C1" s="803" t="s">
        <v>810</v>
      </c>
    </row>
    <row r="2" spans="1:19" ht="15" customHeight="1" x14ac:dyDescent="0.3">
      <c r="C2" s="804"/>
    </row>
    <row r="3" spans="1:19" ht="15.75" customHeight="1" thickBot="1" x14ac:dyDescent="0.35">
      <c r="C3" s="805"/>
    </row>
    <row r="4" spans="1:19" ht="15" thickBot="1" x14ac:dyDescent="0.35"/>
    <row r="5" spans="1:19" ht="19.5" customHeight="1" thickBot="1" x14ac:dyDescent="0.4">
      <c r="A5" s="11"/>
      <c r="C5" s="166" t="s">
        <v>548</v>
      </c>
      <c r="D5" s="188" t="s">
        <v>0</v>
      </c>
      <c r="K5" s="646" t="str">
        <f>IF(M8="Not Rated",("Not Rated"),(IF(M8&gt;3,("Create a C"),("Create an F"))))</f>
        <v>Not Rated</v>
      </c>
      <c r="L5" s="647"/>
      <c r="M5" s="647"/>
      <c r="N5" s="648"/>
      <c r="O5" s="68"/>
      <c r="P5" s="68"/>
      <c r="Q5" s="68"/>
      <c r="R5" s="68"/>
    </row>
    <row r="6" spans="1:19" ht="16.5" customHeight="1" thickBot="1" x14ac:dyDescent="0.35">
      <c r="C6" s="5" t="s">
        <v>363</v>
      </c>
      <c r="D6" s="4" t="e">
        <f>E8</f>
        <v>#DIV/0!</v>
      </c>
      <c r="G6" s="231" t="s">
        <v>469</v>
      </c>
      <c r="H6" s="230" t="s">
        <v>287</v>
      </c>
      <c r="I6" s="143"/>
      <c r="K6" s="652"/>
      <c r="L6" s="653"/>
      <c r="M6" s="653"/>
      <c r="N6" s="654"/>
      <c r="O6" s="68"/>
      <c r="P6" s="68"/>
      <c r="Q6" s="68"/>
      <c r="R6" s="68"/>
    </row>
    <row r="7" spans="1:19" ht="15" thickBot="1" x14ac:dyDescent="0.35">
      <c r="A7" s="834" t="s">
        <v>437</v>
      </c>
      <c r="C7" s="6" t="s">
        <v>369</v>
      </c>
      <c r="D7" s="128" t="s">
        <v>273</v>
      </c>
      <c r="E7" s="58" t="e">
        <f>100/E9</f>
        <v>#DIV/0!</v>
      </c>
      <c r="F7" s="57">
        <v>2.5</v>
      </c>
      <c r="G7" s="317" t="e">
        <f>100/G9</f>
        <v>#DIV/0!</v>
      </c>
      <c r="H7" s="318">
        <v>5</v>
      </c>
    </row>
    <row r="8" spans="1:19" x14ac:dyDescent="0.3">
      <c r="A8" s="834"/>
      <c r="C8" s="129" t="s">
        <v>463</v>
      </c>
      <c r="D8" s="128" t="s">
        <v>273</v>
      </c>
      <c r="E8" s="58" t="e">
        <f>SUMIF(D7:D17,"&lt;&gt;N/A")*E7/10</f>
        <v>#DIV/0!</v>
      </c>
      <c r="F8" s="58" t="e">
        <f>(0.5/1)*E10</f>
        <v>#DIV/0!</v>
      </c>
      <c r="G8" s="317" t="e">
        <f>SUMIF(D7:D17,"&lt;&gt;N/A")*G7/10</f>
        <v>#DIV/0!</v>
      </c>
      <c r="H8" s="317" t="e">
        <f>(0.5/1)*G10</f>
        <v>#DIV/0!</v>
      </c>
      <c r="K8" s="835" t="s">
        <v>1048</v>
      </c>
      <c r="L8" s="836"/>
      <c r="M8" s="841" t="str">
        <f>IFERROR(IF(AND(H6="Yes", H18="Yes"), SUM(E13,H16), IF(H6="Yes", SUM(H9,H16), IF(H18="Yes", SUM(H21,H16), "Not Rated"))),"Not Rated")</f>
        <v>Not Rated</v>
      </c>
      <c r="N8" s="842"/>
      <c r="P8" s="833"/>
      <c r="Q8" s="833"/>
      <c r="R8" s="833"/>
      <c r="S8" s="833"/>
    </row>
    <row r="9" spans="1:19" ht="15" customHeight="1" x14ac:dyDescent="0.3">
      <c r="A9" s="834"/>
      <c r="C9" s="7" t="s">
        <v>364</v>
      </c>
      <c r="D9" s="128" t="s">
        <v>273</v>
      </c>
      <c r="E9" s="55">
        <f>COUNTIF(D7:D17,"&gt;=0")</f>
        <v>0</v>
      </c>
      <c r="F9" s="62" t="e">
        <f>(F7*F8)/100</f>
        <v>#DIV/0!</v>
      </c>
      <c r="G9" s="63">
        <f>COUNTIF(D7:D17,"&gt;=0")</f>
        <v>0</v>
      </c>
      <c r="H9" s="319" t="e">
        <f>(H7*H8)/100</f>
        <v>#DIV/0!</v>
      </c>
      <c r="K9" s="837"/>
      <c r="L9" s="838"/>
      <c r="M9" s="843"/>
      <c r="N9" s="844"/>
      <c r="P9" s="833"/>
      <c r="Q9" s="833"/>
      <c r="R9" s="833"/>
      <c r="S9" s="833"/>
    </row>
    <row r="10" spans="1:19" ht="15.75" customHeight="1" thickBot="1" x14ac:dyDescent="0.35">
      <c r="A10" s="834"/>
      <c r="C10" s="48" t="s">
        <v>374</v>
      </c>
      <c r="D10" s="128" t="s">
        <v>273</v>
      </c>
      <c r="E10" s="58" t="e">
        <f>E8*2</f>
        <v>#DIV/0!</v>
      </c>
      <c r="G10" s="317" t="e">
        <f>G8*2</f>
        <v>#DIV/0!</v>
      </c>
      <c r="H10" s="317"/>
      <c r="K10" s="839"/>
      <c r="L10" s="840"/>
      <c r="M10" s="845"/>
      <c r="N10" s="846"/>
      <c r="P10" s="833"/>
      <c r="Q10" s="833"/>
      <c r="R10" s="833"/>
      <c r="S10" s="833"/>
    </row>
    <row r="11" spans="1:19" ht="16.5" customHeight="1" x14ac:dyDescent="0.3">
      <c r="A11" s="834"/>
      <c r="C11" s="22" t="s">
        <v>373</v>
      </c>
      <c r="D11" s="128" t="s">
        <v>273</v>
      </c>
      <c r="H11" s="63"/>
      <c r="K11" s="59"/>
      <c r="L11" s="59"/>
      <c r="M11" s="1"/>
      <c r="N11" s="1"/>
    </row>
    <row r="12" spans="1:19" ht="15.75" customHeight="1" x14ac:dyDescent="0.3">
      <c r="A12" s="834"/>
      <c r="C12" s="6" t="s">
        <v>216</v>
      </c>
      <c r="D12" s="128" t="s">
        <v>273</v>
      </c>
      <c r="H12" s="63"/>
      <c r="K12" s="59"/>
      <c r="L12" s="59"/>
      <c r="M12" s="1"/>
      <c r="N12" s="1"/>
    </row>
    <row r="13" spans="1:19" ht="15" thickBot="1" x14ac:dyDescent="0.35">
      <c r="A13" s="834"/>
      <c r="C13" s="6" t="s">
        <v>217</v>
      </c>
      <c r="D13" s="128" t="s">
        <v>273</v>
      </c>
      <c r="E13" s="57" t="e">
        <f>SUM(F9,F21)</f>
        <v>#DIV/0!</v>
      </c>
      <c r="H13" s="63"/>
    </row>
    <row r="14" spans="1:19" ht="15" customHeight="1" x14ac:dyDescent="0.3">
      <c r="A14" s="834"/>
      <c r="C14" s="6" t="s">
        <v>371</v>
      </c>
      <c r="D14" s="128" t="s">
        <v>273</v>
      </c>
      <c r="H14" s="63"/>
      <c r="J14" s="123"/>
      <c r="K14" s="76"/>
      <c r="L14" s="76"/>
      <c r="M14" s="76"/>
      <c r="N14" s="76"/>
      <c r="O14" s="76"/>
      <c r="P14" s="77"/>
    </row>
    <row r="15" spans="1:19" ht="15" customHeight="1" x14ac:dyDescent="0.35">
      <c r="C15" s="6" t="s">
        <v>370</v>
      </c>
      <c r="D15" s="128" t="s">
        <v>273</v>
      </c>
      <c r="H15" s="63" t="e">
        <f>AVERAGE(D8,D22)</f>
        <v>#DIV/0!</v>
      </c>
      <c r="J15" s="36"/>
      <c r="K15" s="525" t="s">
        <v>575</v>
      </c>
      <c r="L15" s="525"/>
      <c r="M15" s="525"/>
      <c r="N15" s="525"/>
      <c r="P15" s="37"/>
    </row>
    <row r="16" spans="1:19" x14ac:dyDescent="0.3">
      <c r="C16" s="6" t="s">
        <v>218</v>
      </c>
      <c r="D16" s="128" t="s">
        <v>273</v>
      </c>
      <c r="H16" s="63" t="e">
        <f>IF(H15&gt;5,(0),(-0.75))</f>
        <v>#DIV/0!</v>
      </c>
      <c r="J16" s="198" t="s">
        <v>580</v>
      </c>
      <c r="K16" s="195" t="s">
        <v>567</v>
      </c>
      <c r="M16" s="197" t="s">
        <v>583</v>
      </c>
      <c r="N16" s="195" t="s">
        <v>570</v>
      </c>
      <c r="P16" s="37"/>
    </row>
    <row r="17" spans="3:17" ht="16.5" customHeight="1" thickBot="1" x14ac:dyDescent="0.35">
      <c r="C17" s="6" t="s">
        <v>368</v>
      </c>
      <c r="D17" s="128" t="s">
        <v>273</v>
      </c>
      <c r="J17" s="198" t="s">
        <v>563</v>
      </c>
      <c r="K17" s="195" t="s">
        <v>568</v>
      </c>
      <c r="M17" s="197" t="s">
        <v>549</v>
      </c>
      <c r="N17" s="195" t="s">
        <v>571</v>
      </c>
      <c r="P17" s="37"/>
      <c r="Q17" s="72"/>
    </row>
    <row r="18" spans="3:17" ht="15.75" customHeight="1" thickBot="1" x14ac:dyDescent="0.35">
      <c r="C18" s="5" t="s">
        <v>1021</v>
      </c>
      <c r="D18" s="4" t="e">
        <f>G20</f>
        <v>#DIV/0!</v>
      </c>
      <c r="G18" s="231" t="s">
        <v>469</v>
      </c>
      <c r="H18" s="230" t="s">
        <v>287</v>
      </c>
      <c r="I18" s="143"/>
      <c r="J18" s="198" t="s">
        <v>566</v>
      </c>
      <c r="K18" s="195" t="s">
        <v>574</v>
      </c>
      <c r="M18" s="197" t="s">
        <v>564</v>
      </c>
      <c r="N18" s="195" t="s">
        <v>577</v>
      </c>
      <c r="P18" s="37"/>
      <c r="Q18" s="72"/>
    </row>
    <row r="19" spans="3:17" ht="15" customHeight="1" x14ac:dyDescent="0.3">
      <c r="C19" s="395" t="s">
        <v>1022</v>
      </c>
      <c r="D19" s="128" t="s">
        <v>273</v>
      </c>
      <c r="E19" s="58" t="e">
        <f>100/E21</f>
        <v>#DIV/0!</v>
      </c>
      <c r="F19" s="57">
        <v>2.5</v>
      </c>
      <c r="G19" s="317" t="e">
        <f>100/G21</f>
        <v>#DIV/0!</v>
      </c>
      <c r="H19" s="318">
        <v>5</v>
      </c>
      <c r="J19" s="198" t="s">
        <v>581</v>
      </c>
      <c r="K19" s="195" t="s">
        <v>569</v>
      </c>
      <c r="M19" s="197" t="s">
        <v>584</v>
      </c>
      <c r="N19" s="195" t="s">
        <v>572</v>
      </c>
      <c r="P19" s="37"/>
      <c r="Q19" s="72"/>
    </row>
    <row r="20" spans="3:17" ht="15" customHeight="1" x14ac:dyDescent="0.3">
      <c r="C20" s="8" t="s">
        <v>365</v>
      </c>
      <c r="D20" s="128" t="s">
        <v>273</v>
      </c>
      <c r="E20" s="58" t="e">
        <f>SUMIF(D19:D28,"&lt;&gt;N/A")*E19/10</f>
        <v>#DIV/0!</v>
      </c>
      <c r="F20" s="58" t="e">
        <f>(0.5/1)*E22</f>
        <v>#DIV/0!</v>
      </c>
      <c r="G20" s="317" t="e">
        <f>SUMIF(D19:D28,"&lt;&gt;N/A")*G19/10</f>
        <v>#DIV/0!</v>
      </c>
      <c r="H20" s="317" t="e">
        <f>(0.5/1)*G22</f>
        <v>#DIV/0!</v>
      </c>
      <c r="J20" s="198" t="s">
        <v>565</v>
      </c>
      <c r="K20" s="195" t="s">
        <v>576</v>
      </c>
      <c r="M20" s="197" t="s">
        <v>585</v>
      </c>
      <c r="N20" s="195" t="s">
        <v>578</v>
      </c>
      <c r="P20" s="37"/>
      <c r="Q20" s="72"/>
    </row>
    <row r="21" spans="3:17" ht="15" customHeight="1" x14ac:dyDescent="0.3">
      <c r="C21" s="6" t="s">
        <v>372</v>
      </c>
      <c r="D21" s="128" t="s">
        <v>273</v>
      </c>
      <c r="E21" s="55">
        <f>COUNTIF(D19:D28,"&gt;=0")</f>
        <v>0</v>
      </c>
      <c r="F21" s="62" t="e">
        <f>(F19*F20)/100</f>
        <v>#DIV/0!</v>
      </c>
      <c r="G21" s="63">
        <f>COUNTIF(D19:D28,"&gt;=0")</f>
        <v>0</v>
      </c>
      <c r="H21" s="319" t="e">
        <f>(H19*H20)/100</f>
        <v>#DIV/0!</v>
      </c>
      <c r="J21" s="198" t="s">
        <v>582</v>
      </c>
      <c r="K21" s="196" t="s">
        <v>573</v>
      </c>
      <c r="M21" s="197" t="s">
        <v>586</v>
      </c>
      <c r="N21" s="196" t="s">
        <v>579</v>
      </c>
      <c r="P21" s="37"/>
      <c r="Q21" s="72"/>
    </row>
    <row r="22" spans="3:17" ht="15" customHeight="1" x14ac:dyDescent="0.3">
      <c r="C22" s="129" t="s">
        <v>366</v>
      </c>
      <c r="D22" s="128" t="s">
        <v>273</v>
      </c>
      <c r="E22" s="58" t="e">
        <f>E20*2</f>
        <v>#DIV/0!</v>
      </c>
      <c r="G22" s="317" t="e">
        <f>G20*2</f>
        <v>#DIV/0!</v>
      </c>
      <c r="H22" s="317"/>
      <c r="J22" s="36"/>
      <c r="M22" s="197" t="s">
        <v>977</v>
      </c>
      <c r="N22" s="357" t="s">
        <v>976</v>
      </c>
      <c r="P22" s="37"/>
      <c r="Q22" s="72"/>
    </row>
    <row r="23" spans="3:17" ht="15.75" customHeight="1" thickBot="1" x14ac:dyDescent="0.35">
      <c r="C23" s="23" t="s">
        <v>222</v>
      </c>
      <c r="D23" s="128" t="s">
        <v>273</v>
      </c>
      <c r="H23" s="63"/>
      <c r="J23" s="41"/>
      <c r="K23" s="42"/>
      <c r="L23" s="42"/>
      <c r="M23" s="42"/>
      <c r="N23" s="42"/>
      <c r="O23" s="42"/>
      <c r="P23" s="43"/>
      <c r="Q23" s="72"/>
    </row>
    <row r="24" spans="3:17" ht="15" customHeight="1" x14ac:dyDescent="0.3">
      <c r="C24" s="23" t="s">
        <v>223</v>
      </c>
      <c r="D24" s="128" t="s">
        <v>273</v>
      </c>
      <c r="H24" s="63"/>
      <c r="J24" s="72"/>
      <c r="K24" s="72"/>
      <c r="L24" s="72"/>
      <c r="M24" s="72"/>
      <c r="N24" s="72"/>
      <c r="O24" s="72"/>
      <c r="P24" s="72"/>
      <c r="Q24" s="72"/>
    </row>
    <row r="25" spans="3:17" ht="15" customHeight="1" x14ac:dyDescent="0.3">
      <c r="C25" s="23" t="s">
        <v>224</v>
      </c>
      <c r="D25" s="128" t="s">
        <v>273</v>
      </c>
      <c r="J25" s="72"/>
      <c r="K25" s="72"/>
      <c r="L25" s="72"/>
      <c r="M25" s="72"/>
      <c r="N25" s="72"/>
      <c r="O25" s="72"/>
      <c r="P25" s="72"/>
      <c r="Q25" s="72"/>
    </row>
    <row r="26" spans="3:17" ht="15" customHeight="1" x14ac:dyDescent="0.3">
      <c r="C26" s="23" t="s">
        <v>221</v>
      </c>
      <c r="D26" s="128" t="s">
        <v>273</v>
      </c>
      <c r="J26" s="72"/>
      <c r="K26" s="459"/>
      <c r="L26" s="627" t="s">
        <v>1052</v>
      </c>
      <c r="M26" s="627"/>
      <c r="N26" s="628"/>
      <c r="O26" s="72"/>
      <c r="P26" s="72"/>
      <c r="Q26" s="72"/>
    </row>
    <row r="27" spans="3:17" ht="15" customHeight="1" x14ac:dyDescent="0.3">
      <c r="C27" s="23" t="s">
        <v>225</v>
      </c>
      <c r="D27" s="128" t="s">
        <v>273</v>
      </c>
      <c r="J27" s="72"/>
      <c r="K27" s="460"/>
      <c r="L27" s="629"/>
      <c r="M27" s="629"/>
      <c r="N27" s="630"/>
      <c r="O27" s="72"/>
      <c r="P27" s="72"/>
      <c r="Q27" s="72"/>
    </row>
    <row r="28" spans="3:17" ht="15" customHeight="1" x14ac:dyDescent="0.3">
      <c r="C28" s="23" t="s">
        <v>218</v>
      </c>
      <c r="D28" s="128" t="s">
        <v>273</v>
      </c>
      <c r="J28" s="72"/>
      <c r="K28" s="72"/>
      <c r="L28" s="72"/>
      <c r="M28" s="72"/>
      <c r="N28" s="72"/>
      <c r="O28" s="72"/>
      <c r="P28" s="72"/>
      <c r="Q28" s="72"/>
    </row>
    <row r="29" spans="3:17" ht="15" customHeight="1" x14ac:dyDescent="0.3">
      <c r="J29" s="72"/>
      <c r="K29" s="72"/>
      <c r="L29" s="72"/>
      <c r="M29" s="72"/>
      <c r="N29" s="72"/>
      <c r="O29" s="72"/>
      <c r="P29" s="72"/>
      <c r="Q29" s="72"/>
    </row>
    <row r="30" spans="3:17" ht="15" customHeight="1" x14ac:dyDescent="0.3">
      <c r="J30" s="72"/>
      <c r="K30" s="72"/>
      <c r="L30" s="72"/>
      <c r="M30" s="72"/>
      <c r="N30" s="72"/>
      <c r="O30" s="72"/>
      <c r="P30" s="72"/>
      <c r="Q30" s="72"/>
    </row>
    <row r="31" spans="3:17" ht="15" customHeight="1" x14ac:dyDescent="0.3">
      <c r="J31" s="72"/>
      <c r="K31" s="72"/>
      <c r="L31" s="72"/>
      <c r="M31" s="72"/>
      <c r="N31" s="72"/>
      <c r="O31" s="72"/>
      <c r="P31" s="72"/>
      <c r="Q31" s="72"/>
    </row>
    <row r="32" spans="3:17" ht="15" customHeight="1" x14ac:dyDescent="0.3">
      <c r="J32" s="72"/>
      <c r="K32" s="72"/>
      <c r="L32" s="72"/>
      <c r="M32" s="72"/>
      <c r="N32" s="72"/>
      <c r="O32" s="72"/>
      <c r="P32" s="72"/>
      <c r="Q32" s="72"/>
    </row>
    <row r="33" spans="10:17" ht="15" customHeight="1" x14ac:dyDescent="0.3">
      <c r="J33" s="72"/>
      <c r="K33" s="72"/>
      <c r="L33" s="72"/>
      <c r="M33" s="72"/>
      <c r="N33" s="72"/>
      <c r="O33" s="72"/>
      <c r="P33" s="72"/>
      <c r="Q33" s="72"/>
    </row>
    <row r="34" spans="10:17" ht="15" customHeight="1" x14ac:dyDescent="0.3">
      <c r="J34" s="72"/>
      <c r="K34" s="72"/>
      <c r="L34" s="72"/>
      <c r="M34" s="72"/>
      <c r="N34" s="72"/>
      <c r="O34" s="72"/>
      <c r="P34" s="72"/>
      <c r="Q34" s="72"/>
    </row>
    <row r="35" spans="10:17" ht="15" customHeight="1" x14ac:dyDescent="0.3">
      <c r="J35" s="72"/>
      <c r="K35" s="72"/>
      <c r="L35" s="72"/>
      <c r="M35" s="72"/>
      <c r="N35" s="72"/>
      <c r="O35" s="72"/>
      <c r="P35" s="72"/>
      <c r="Q35" s="72"/>
    </row>
    <row r="36" spans="10:17" ht="15" customHeight="1" x14ac:dyDescent="0.3">
      <c r="J36" s="72"/>
      <c r="K36" s="72"/>
      <c r="L36" s="72"/>
      <c r="M36" s="72"/>
      <c r="N36" s="72"/>
      <c r="O36" s="72"/>
      <c r="P36" s="72"/>
      <c r="Q36" s="72"/>
    </row>
    <row r="37" spans="10:17" ht="15.75" customHeight="1" x14ac:dyDescent="0.3">
      <c r="J37" s="72"/>
      <c r="K37" s="72"/>
      <c r="L37" s="72"/>
      <c r="M37" s="72"/>
      <c r="N37" s="72"/>
      <c r="O37" s="72"/>
      <c r="P37" s="72"/>
      <c r="Q37" s="72"/>
    </row>
  </sheetData>
  <mergeCells count="8">
    <mergeCell ref="L26:N27"/>
    <mergeCell ref="K15:N15"/>
    <mergeCell ref="P8:S10"/>
    <mergeCell ref="A7:A14"/>
    <mergeCell ref="C1:C3"/>
    <mergeCell ref="K8:L10"/>
    <mergeCell ref="M8:N10"/>
    <mergeCell ref="K5:N6"/>
  </mergeCells>
  <conditionalFormatting sqref="K5 O5:R6">
    <cfRule type="containsText" dxfId="51" priority="1" operator="containsText" text="Please Proofread">
      <formula>NOT(ISERROR(SEARCH("Please Proofread",K5)))</formula>
    </cfRule>
    <cfRule type="containsText" dxfId="50" priority="2" operator="containsText" text="Create an F">
      <formula>NOT(ISERROR(SEARCH("Create an F",K5)))</formula>
    </cfRule>
    <cfRule type="containsText" dxfId="49" priority="3" operator="containsText" text="Create a C">
      <formula>NOT(ISERROR(SEARCH("Create a C",K5)))</formula>
    </cfRule>
    <cfRule type="cellIs" dxfId="48" priority="4" operator="equal">
      <formula>"Continue proofreading"</formula>
    </cfRule>
  </conditionalFormatting>
  <conditionalFormatting sqref="K5">
    <cfRule type="containsText" dxfId="47" priority="5" operator="containsText" text="Create F file">
      <formula>NOT(ISERROR(SEARCH("Create F file",K5)))</formula>
    </cfRule>
    <cfRule type="containsText" dxfId="46" priority="6" operator="containsText" text="Create C file">
      <formula>NOT(ISERROR(SEARCH("Create C file",K5)))</formula>
    </cfRule>
  </conditionalFormatting>
  <conditionalFormatting sqref="P8:S10">
    <cfRule type="containsText" dxfId="45" priority="7" operator="containsText" text="Create an F">
      <formula>NOT(ISERROR(SEARCH("Create an F",P8)))</formula>
    </cfRule>
    <cfRule type="containsText" dxfId="44" priority="8" operator="containsText" text="Create a C">
      <formula>NOT(ISERROR(SEARCH("Create a C",P8)))</formula>
    </cfRule>
  </conditionalFormatting>
  <dataValidations count="3">
    <dataValidation showInputMessage="1" showErrorMessage="1" sqref="E7:H10 E19:H22" xr:uid="{8BE8A99B-E04F-4297-AD7C-AFFBE8FEA076}"/>
    <dataValidation type="list" showInputMessage="1" showErrorMessage="1" sqref="D7:D17 D19:D28" xr:uid="{BB93FD50-0D91-4A0F-B844-49C32275B8CB}">
      <formula1>"NA,0,1,2,3,4,5,6,7,8,9,10"</formula1>
    </dataValidation>
    <dataValidation type="list" allowBlank="1" showInputMessage="1" showErrorMessage="1" sqref="H18 H6" xr:uid="{2BF41AE1-F01B-4180-A1AE-DDFCA1D0F95F}">
      <formula1>"Yes, No"</formula1>
    </dataValidation>
  </dataValidations>
  <hyperlinks>
    <hyperlink ref="K16" location="'PR Score &amp; Comments'!A1" display="Home" xr:uid="{BE8520BD-9CC7-4C42-863A-2BA30E573A98}"/>
    <hyperlink ref="K17" location="'B-Basics'!A1" display="Basics" xr:uid="{C715FE41-F0AC-4CEB-ACE0-7BDD4A75044B}"/>
    <hyperlink ref="K18" location="'E-Essay'!A1" display="Essays" xr:uid="{634EC433-142D-4824-BF0E-ADFC10CFAD63}"/>
    <hyperlink ref="K19" location="'P-Presentation'!A1" display="Presentation" xr:uid="{6DF896EA-894C-4653-BF3A-3D127E658340}"/>
    <hyperlink ref="K20" location="'D- Discussion Posts'!A1" display="Discussion Board" xr:uid="{D0C59258-FE07-43FA-8464-9339FC502159}"/>
    <hyperlink ref="K21" location="'O-Other'!A1" display="Others" xr:uid="{3EAAC154-9B77-4E8A-908A-E7D4DCC1521A}"/>
    <hyperlink ref="N16" location="'R-Research Paper'!A1" display="Research Papers" xr:uid="{F4D31D53-F30B-4E6C-A1C6-05049772AA72}"/>
    <hyperlink ref="N17" location="'A-Annotations'!A1" display="Annotations" xr:uid="{71EB6B61-E90E-42E4-B1DA-DE3381635D47}"/>
    <hyperlink ref="N18" location="'C-Case Study'!A1" display="Case Study Analysis" xr:uid="{C0F289DC-1351-43AC-BC0C-FD2D78A967E6}"/>
    <hyperlink ref="N20" location="'G-Graded'!A1" display="Graded Assessments" xr:uid="{153B7097-7223-4E15-A176-6254643AB5BD}"/>
    <hyperlink ref="N21" location="'L-Law'!A1" display="Case Laws" xr:uid="{25D76471-F0BB-4EDE-88F1-976E6B27A16A}"/>
    <hyperlink ref="N19" location="'N-Nursing'!A1" display="Nursing" xr:uid="{B9C68E06-0A56-4E45-8E90-9C81B079DFC8}"/>
    <hyperlink ref="N22" location="'F-Reflections'!A1" display="F-Reflections'!A1" xr:uid="{287D9EEF-CBD5-400A-B9E9-91087919556C}"/>
  </hyperlink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19209-589A-4222-A4AE-EE3161614FDD}">
  <dimension ref="B1:T80"/>
  <sheetViews>
    <sheetView showGridLines="0" topLeftCell="D19" workbookViewId="0">
      <selection activeCell="L34" sqref="L34"/>
    </sheetView>
  </sheetViews>
  <sheetFormatPr defaultColWidth="9.109375" defaultRowHeight="14.4" x14ac:dyDescent="0.3"/>
  <cols>
    <col min="1" max="1" width="9.109375" style="177"/>
    <col min="2" max="2" width="16" style="177" customWidth="1"/>
    <col min="3" max="3" width="143.77734375" style="177" customWidth="1"/>
    <col min="4" max="4" width="11.33203125" style="177" customWidth="1"/>
    <col min="5" max="5" width="11.44140625" style="320" customWidth="1"/>
    <col min="6" max="6" width="9.109375" style="320"/>
    <col min="7" max="8" width="9.109375" style="320" customWidth="1"/>
    <col min="9" max="9" width="9.109375" style="320"/>
    <col min="10" max="16384" width="9.109375" style="177"/>
  </cols>
  <sheetData>
    <row r="1" spans="2:20" x14ac:dyDescent="0.3">
      <c r="C1" s="874" t="s">
        <v>902</v>
      </c>
    </row>
    <row r="2" spans="2:20" x14ac:dyDescent="0.3">
      <c r="C2" s="875"/>
    </row>
    <row r="3" spans="2:20" ht="15" thickBot="1" x14ac:dyDescent="0.35">
      <c r="C3" s="876"/>
    </row>
    <row r="4" spans="2:20" x14ac:dyDescent="0.3">
      <c r="C4" s="251"/>
    </row>
    <row r="5" spans="2:20" ht="15" thickBot="1" x14ac:dyDescent="0.35">
      <c r="C5" s="251"/>
    </row>
    <row r="6" spans="2:20" ht="15.75" customHeight="1" thickBot="1" x14ac:dyDescent="0.35">
      <c r="C6" s="251"/>
      <c r="K6" s="853" t="str">
        <f>IF(M10="Not Rated",("Not Rated"),(IF(M10&gt;3,("Create a C"),("Create an F"))))</f>
        <v>Not Rated</v>
      </c>
      <c r="L6" s="854"/>
      <c r="M6" s="854"/>
      <c r="N6" s="855"/>
      <c r="O6" s="68"/>
      <c r="P6" s="68"/>
      <c r="Q6" s="68"/>
      <c r="R6" s="68"/>
      <c r="S6" s="68"/>
    </row>
    <row r="7" spans="2:20" s="311" customFormat="1" ht="16.5" customHeight="1" thickBot="1" x14ac:dyDescent="0.35">
      <c r="B7" s="309" t="s">
        <v>600</v>
      </c>
      <c r="C7" s="310" t="s">
        <v>486</v>
      </c>
      <c r="D7" s="313" t="e">
        <f>G9</f>
        <v>#DIV/0!</v>
      </c>
      <c r="E7" s="231" t="s">
        <v>469</v>
      </c>
      <c r="F7" s="230" t="s">
        <v>287</v>
      </c>
      <c r="G7" s="320"/>
      <c r="H7" s="320"/>
      <c r="I7" s="378"/>
      <c r="K7" s="856"/>
      <c r="L7" s="857"/>
      <c r="M7" s="857"/>
      <c r="N7" s="858"/>
      <c r="O7" s="68"/>
      <c r="P7" s="68"/>
      <c r="Q7" s="68"/>
      <c r="R7" s="68"/>
      <c r="S7" s="68"/>
    </row>
    <row r="8" spans="2:20" ht="15" thickBot="1" x14ac:dyDescent="0.35">
      <c r="B8" s="877" t="s">
        <v>546</v>
      </c>
      <c r="C8" s="296" t="s">
        <v>848</v>
      </c>
      <c r="D8" s="300" t="s">
        <v>273</v>
      </c>
      <c r="G8" s="320" t="e">
        <f>100/G11</f>
        <v>#DIV/0!</v>
      </c>
      <c r="H8" s="320">
        <v>5</v>
      </c>
      <c r="K8" s="859"/>
      <c r="L8" s="860"/>
      <c r="M8" s="860"/>
      <c r="N8" s="861"/>
    </row>
    <row r="9" spans="2:20" ht="15" customHeight="1" thickBot="1" x14ac:dyDescent="0.35">
      <c r="B9" s="870"/>
      <c r="C9" s="297" t="s">
        <v>849</v>
      </c>
      <c r="D9" s="300" t="s">
        <v>273</v>
      </c>
      <c r="G9" s="320" t="e">
        <f>SUMIF(D8:D34,"&lt;&gt;N/A")*G8/10</f>
        <v>#DIV/0!</v>
      </c>
      <c r="H9" s="320" t="e">
        <f>(0.5/1)*G12</f>
        <v>#DIV/0!</v>
      </c>
      <c r="Q9" s="377"/>
      <c r="R9" s="377"/>
      <c r="S9" s="377"/>
      <c r="T9" s="377"/>
    </row>
    <row r="10" spans="2:20" ht="15.75" customHeight="1" thickBot="1" x14ac:dyDescent="0.35">
      <c r="B10" s="863"/>
      <c r="C10" s="305" t="s">
        <v>850</v>
      </c>
      <c r="D10" s="300" t="s">
        <v>273</v>
      </c>
      <c r="K10" s="835" t="s">
        <v>1048</v>
      </c>
      <c r="L10" s="836"/>
      <c r="M10" s="847" t="str">
        <f>IFERROR(IF(F7="Yes",H11,(IF(F38="Yes",H42,H63))),"Not Rated")</f>
        <v>Not Rated</v>
      </c>
      <c r="N10" s="848"/>
      <c r="Q10" s="377"/>
      <c r="R10" s="377"/>
      <c r="S10" s="377"/>
      <c r="T10" s="377"/>
    </row>
    <row r="11" spans="2:20" ht="15.75" customHeight="1" thickTop="1" x14ac:dyDescent="0.3">
      <c r="B11" s="870" t="s">
        <v>853</v>
      </c>
      <c r="C11" s="304" t="s">
        <v>868</v>
      </c>
      <c r="D11" s="300" t="s">
        <v>273</v>
      </c>
      <c r="G11" s="320">
        <f>COUNTIF(D8:D34,"&gt;=0")</f>
        <v>0</v>
      </c>
      <c r="H11" s="320" t="e">
        <f>(H8*H9)/100</f>
        <v>#DIV/0!</v>
      </c>
      <c r="K11" s="837"/>
      <c r="L11" s="838"/>
      <c r="M11" s="849"/>
      <c r="N11" s="850"/>
      <c r="Q11" s="377"/>
      <c r="R11" s="377"/>
      <c r="S11" s="377"/>
      <c r="T11" s="377"/>
    </row>
    <row r="12" spans="2:20" ht="15" thickBot="1" x14ac:dyDescent="0.35">
      <c r="B12" s="870"/>
      <c r="C12" s="297" t="s">
        <v>860</v>
      </c>
      <c r="D12" s="300" t="s">
        <v>273</v>
      </c>
      <c r="G12" s="320" t="e">
        <f>G9*2</f>
        <v>#DIV/0!</v>
      </c>
      <c r="K12" s="839"/>
      <c r="L12" s="840"/>
      <c r="M12" s="851"/>
      <c r="N12" s="852"/>
    </row>
    <row r="13" spans="2:20" ht="15" thickBot="1" x14ac:dyDescent="0.35">
      <c r="B13" s="863"/>
      <c r="C13" s="305" t="s">
        <v>869</v>
      </c>
      <c r="D13" s="300" t="s">
        <v>273</v>
      </c>
    </row>
    <row r="14" spans="2:20" ht="15.6" thickTop="1" thickBot="1" x14ac:dyDescent="0.35">
      <c r="B14" s="870" t="s">
        <v>854</v>
      </c>
      <c r="C14" s="304" t="s">
        <v>861</v>
      </c>
      <c r="D14" s="300" t="s">
        <v>273</v>
      </c>
    </row>
    <row r="15" spans="2:20" x14ac:dyDescent="0.3">
      <c r="B15" s="870"/>
      <c r="C15" s="297" t="s">
        <v>862</v>
      </c>
      <c r="D15" s="300" t="s">
        <v>273</v>
      </c>
      <c r="J15" s="211"/>
      <c r="K15" s="212"/>
      <c r="L15" s="212"/>
      <c r="M15" s="212"/>
      <c r="N15" s="212"/>
      <c r="O15" s="212"/>
      <c r="P15" s="213"/>
    </row>
    <row r="16" spans="2:20" ht="18.600000000000001" thickBot="1" x14ac:dyDescent="0.4">
      <c r="B16" s="863"/>
      <c r="C16" s="305" t="s">
        <v>883</v>
      </c>
      <c r="D16" s="300" t="s">
        <v>273</v>
      </c>
      <c r="J16" s="214"/>
      <c r="K16" s="683" t="s">
        <v>575</v>
      </c>
      <c r="L16" s="683"/>
      <c r="M16" s="683"/>
      <c r="N16" s="683"/>
      <c r="P16" s="215"/>
    </row>
    <row r="17" spans="2:16" ht="15.75" customHeight="1" thickTop="1" x14ac:dyDescent="0.3">
      <c r="B17" s="867" t="s">
        <v>550</v>
      </c>
      <c r="C17" s="304" t="s">
        <v>863</v>
      </c>
      <c r="D17" s="300" t="s">
        <v>273</v>
      </c>
      <c r="J17" s="216" t="s">
        <v>580</v>
      </c>
      <c r="K17" s="217" t="s">
        <v>567</v>
      </c>
      <c r="M17" s="218" t="s">
        <v>583</v>
      </c>
      <c r="N17" s="217" t="s">
        <v>570</v>
      </c>
      <c r="P17" s="215"/>
    </row>
    <row r="18" spans="2:16" x14ac:dyDescent="0.3">
      <c r="B18" s="867"/>
      <c r="C18" s="297" t="s">
        <v>864</v>
      </c>
      <c r="D18" s="300" t="s">
        <v>273</v>
      </c>
      <c r="J18" s="216" t="s">
        <v>563</v>
      </c>
      <c r="K18" s="217" t="s">
        <v>568</v>
      </c>
      <c r="M18" s="218" t="s">
        <v>549</v>
      </c>
      <c r="N18" s="217" t="s">
        <v>571</v>
      </c>
      <c r="P18" s="215"/>
    </row>
    <row r="19" spans="2:16" x14ac:dyDescent="0.3">
      <c r="B19" s="867"/>
      <c r="C19" s="297" t="s">
        <v>870</v>
      </c>
      <c r="D19" s="300" t="s">
        <v>273</v>
      </c>
      <c r="J19" s="216" t="s">
        <v>566</v>
      </c>
      <c r="K19" s="217" t="s">
        <v>574</v>
      </c>
      <c r="M19" s="218" t="s">
        <v>564</v>
      </c>
      <c r="N19" s="217" t="s">
        <v>577</v>
      </c>
      <c r="P19" s="215"/>
    </row>
    <row r="20" spans="2:16" x14ac:dyDescent="0.3">
      <c r="B20" s="867"/>
      <c r="C20" s="297" t="s">
        <v>871</v>
      </c>
      <c r="D20" s="300" t="s">
        <v>273</v>
      </c>
      <c r="J20" s="216" t="s">
        <v>581</v>
      </c>
      <c r="K20" s="217" t="s">
        <v>569</v>
      </c>
      <c r="M20" s="218" t="s">
        <v>584</v>
      </c>
      <c r="N20" s="217" t="s">
        <v>572</v>
      </c>
      <c r="P20" s="215"/>
    </row>
    <row r="21" spans="2:16" x14ac:dyDescent="0.3">
      <c r="B21" s="867"/>
      <c r="C21" s="297" t="s">
        <v>872</v>
      </c>
      <c r="D21" s="300" t="s">
        <v>273</v>
      </c>
      <c r="J21" s="216" t="s">
        <v>565</v>
      </c>
      <c r="K21" s="217" t="s">
        <v>576</v>
      </c>
      <c r="M21" s="218" t="s">
        <v>585</v>
      </c>
      <c r="N21" s="217" t="s">
        <v>578</v>
      </c>
      <c r="P21" s="215"/>
    </row>
    <row r="22" spans="2:16" x14ac:dyDescent="0.3">
      <c r="B22" s="867"/>
      <c r="C22" s="297" t="s">
        <v>873</v>
      </c>
      <c r="D22" s="300" t="s">
        <v>273</v>
      </c>
      <c r="J22" s="216" t="s">
        <v>582</v>
      </c>
      <c r="K22" s="217" t="s">
        <v>573</v>
      </c>
      <c r="M22" s="218" t="s">
        <v>586</v>
      </c>
      <c r="N22" s="217" t="s">
        <v>579</v>
      </c>
      <c r="P22" s="215"/>
    </row>
    <row r="23" spans="2:16" x14ac:dyDescent="0.3">
      <c r="B23" s="867"/>
      <c r="C23" s="297" t="s">
        <v>874</v>
      </c>
      <c r="D23" s="300" t="s">
        <v>273</v>
      </c>
      <c r="J23" s="214"/>
      <c r="M23" s="197" t="s">
        <v>977</v>
      </c>
      <c r="N23" s="357" t="s">
        <v>976</v>
      </c>
      <c r="P23" s="215"/>
    </row>
    <row r="24" spans="2:16" ht="15" thickBot="1" x14ac:dyDescent="0.35">
      <c r="B24" s="867"/>
      <c r="C24" s="297" t="s">
        <v>875</v>
      </c>
      <c r="D24" s="300" t="s">
        <v>273</v>
      </c>
      <c r="J24" s="219"/>
      <c r="K24" s="220"/>
      <c r="L24" s="220"/>
      <c r="M24" s="220"/>
      <c r="N24" s="220"/>
      <c r="O24" s="220"/>
      <c r="P24" s="221"/>
    </row>
    <row r="25" spans="2:16" x14ac:dyDescent="0.3">
      <c r="B25" s="867"/>
      <c r="C25" s="297" t="s">
        <v>876</v>
      </c>
      <c r="D25" s="300" t="s">
        <v>273</v>
      </c>
    </row>
    <row r="26" spans="2:16" x14ac:dyDescent="0.3">
      <c r="B26" s="867"/>
      <c r="C26" s="297" t="s">
        <v>877</v>
      </c>
      <c r="D26" s="300" t="s">
        <v>273</v>
      </c>
    </row>
    <row r="27" spans="2:16" x14ac:dyDescent="0.3">
      <c r="B27" s="867"/>
      <c r="C27" s="297" t="s">
        <v>487</v>
      </c>
      <c r="D27" s="300" t="s">
        <v>273</v>
      </c>
    </row>
    <row r="28" spans="2:16" ht="15" thickBot="1" x14ac:dyDescent="0.35">
      <c r="B28" s="866"/>
      <c r="C28" s="305" t="s">
        <v>488</v>
      </c>
      <c r="D28" s="300" t="s">
        <v>273</v>
      </c>
    </row>
    <row r="29" spans="2:16" ht="15" thickTop="1" x14ac:dyDescent="0.3">
      <c r="B29" s="867" t="s">
        <v>859</v>
      </c>
      <c r="C29" s="304" t="s">
        <v>865</v>
      </c>
      <c r="D29" s="300" t="s">
        <v>273</v>
      </c>
    </row>
    <row r="30" spans="2:16" x14ac:dyDescent="0.3">
      <c r="B30" s="867"/>
      <c r="C30" s="297" t="s">
        <v>866</v>
      </c>
      <c r="D30" s="300" t="s">
        <v>273</v>
      </c>
    </row>
    <row r="31" spans="2:16" x14ac:dyDescent="0.3">
      <c r="B31" s="867"/>
      <c r="C31" s="297" t="s">
        <v>884</v>
      </c>
      <c r="D31" s="300" t="s">
        <v>273</v>
      </c>
    </row>
    <row r="32" spans="2:16" x14ac:dyDescent="0.3">
      <c r="B32" s="867"/>
      <c r="C32" s="297" t="s">
        <v>882</v>
      </c>
      <c r="D32" s="300" t="s">
        <v>273</v>
      </c>
    </row>
    <row r="33" spans="2:9" x14ac:dyDescent="0.3">
      <c r="B33" s="867"/>
      <c r="C33" s="297" t="s">
        <v>867</v>
      </c>
      <c r="D33" s="300" t="s">
        <v>273</v>
      </c>
    </row>
    <row r="34" spans="2:9" ht="15" thickBot="1" x14ac:dyDescent="0.35">
      <c r="B34" s="868"/>
      <c r="C34" s="393" t="s">
        <v>878</v>
      </c>
      <c r="D34" s="392" t="s">
        <v>273</v>
      </c>
    </row>
    <row r="36" spans="2:9" x14ac:dyDescent="0.3">
      <c r="C36" s="251"/>
    </row>
    <row r="37" spans="2:9" ht="15" thickBot="1" x14ac:dyDescent="0.35"/>
    <row r="38" spans="2:9" s="311" customFormat="1" ht="16.2" thickBot="1" x14ac:dyDescent="0.35">
      <c r="B38" s="309" t="s">
        <v>600</v>
      </c>
      <c r="C38" s="310" t="s">
        <v>732</v>
      </c>
      <c r="D38" s="313" t="e">
        <f>G40</f>
        <v>#DIV/0!</v>
      </c>
      <c r="E38" s="231" t="s">
        <v>469</v>
      </c>
      <c r="F38" s="230" t="s">
        <v>287</v>
      </c>
      <c r="G38" s="378"/>
      <c r="H38" s="378"/>
      <c r="I38" s="378"/>
    </row>
    <row r="39" spans="2:9" x14ac:dyDescent="0.3">
      <c r="B39" s="864" t="s">
        <v>546</v>
      </c>
      <c r="C39" s="298" t="s">
        <v>831</v>
      </c>
      <c r="D39" s="299" t="s">
        <v>273</v>
      </c>
      <c r="G39" s="320" t="e">
        <f>100/G42</f>
        <v>#DIV/0!</v>
      </c>
      <c r="H39" s="320">
        <v>5</v>
      </c>
    </row>
    <row r="40" spans="2:9" ht="15" thickBot="1" x14ac:dyDescent="0.35">
      <c r="B40" s="863"/>
      <c r="C40" s="305" t="s">
        <v>832</v>
      </c>
      <c r="D40" s="300" t="s">
        <v>273</v>
      </c>
      <c r="G40" s="320" t="e">
        <f>SUMIF(D39:D54,"&lt;&gt;N/A")*G39/10</f>
        <v>#DIV/0!</v>
      </c>
      <c r="H40" s="320" t="e">
        <f>(0.5/1)*G43</f>
        <v>#DIV/0!</v>
      </c>
    </row>
    <row r="41" spans="2:9" ht="15" thickTop="1" x14ac:dyDescent="0.3">
      <c r="B41" s="862" t="s">
        <v>833</v>
      </c>
      <c r="C41" s="306" t="s">
        <v>879</v>
      </c>
      <c r="D41" s="300" t="s">
        <v>273</v>
      </c>
    </row>
    <row r="42" spans="2:9" ht="15" thickBot="1" x14ac:dyDescent="0.35">
      <c r="B42" s="863"/>
      <c r="C42" s="305" t="s">
        <v>880</v>
      </c>
      <c r="D42" s="300" t="s">
        <v>273</v>
      </c>
      <c r="G42" s="320">
        <f>COUNTIF(D39:D54,"&gt;=0")</f>
        <v>0</v>
      </c>
      <c r="H42" s="320" t="e">
        <f>(H39*H40)/100</f>
        <v>#DIV/0!</v>
      </c>
    </row>
    <row r="43" spans="2:9" ht="15" thickTop="1" x14ac:dyDescent="0.3">
      <c r="B43" s="862" t="s">
        <v>834</v>
      </c>
      <c r="C43" s="306" t="s">
        <v>835</v>
      </c>
      <c r="D43" s="300" t="s">
        <v>273</v>
      </c>
      <c r="G43" s="320" t="e">
        <f>G40*2</f>
        <v>#DIV/0!</v>
      </c>
    </row>
    <row r="44" spans="2:9" ht="15" thickBot="1" x14ac:dyDescent="0.35">
      <c r="B44" s="863"/>
      <c r="C44" s="305" t="s">
        <v>836</v>
      </c>
      <c r="D44" s="300" t="s">
        <v>273</v>
      </c>
    </row>
    <row r="45" spans="2:9" ht="15" thickTop="1" x14ac:dyDescent="0.3">
      <c r="B45" s="865" t="s">
        <v>837</v>
      </c>
      <c r="C45" s="306" t="s">
        <v>838</v>
      </c>
      <c r="D45" s="300" t="s">
        <v>273</v>
      </c>
    </row>
    <row r="46" spans="2:9" ht="15" thickBot="1" x14ac:dyDescent="0.35">
      <c r="B46" s="866"/>
      <c r="C46" s="305" t="s">
        <v>839</v>
      </c>
      <c r="D46" s="300" t="s">
        <v>273</v>
      </c>
    </row>
    <row r="47" spans="2:9" ht="15" thickTop="1" x14ac:dyDescent="0.3">
      <c r="B47" s="862" t="s">
        <v>840</v>
      </c>
      <c r="C47" s="306" t="s">
        <v>881</v>
      </c>
      <c r="D47" s="300" t="s">
        <v>273</v>
      </c>
    </row>
    <row r="48" spans="2:9" ht="15" thickBot="1" x14ac:dyDescent="0.35">
      <c r="B48" s="863"/>
      <c r="C48" s="305" t="s">
        <v>841</v>
      </c>
      <c r="D48" s="300" t="s">
        <v>273</v>
      </c>
    </row>
    <row r="49" spans="2:8" ht="15" thickTop="1" x14ac:dyDescent="0.3">
      <c r="B49" s="862" t="s">
        <v>550</v>
      </c>
      <c r="C49" s="306" t="s">
        <v>842</v>
      </c>
      <c r="D49" s="300" t="s">
        <v>273</v>
      </c>
    </row>
    <row r="50" spans="2:8" x14ac:dyDescent="0.3">
      <c r="B50" s="870"/>
      <c r="C50" s="297" t="s">
        <v>847</v>
      </c>
      <c r="D50" s="300" t="s">
        <v>273</v>
      </c>
    </row>
    <row r="51" spans="2:8" x14ac:dyDescent="0.3">
      <c r="B51" s="870"/>
      <c r="C51" s="297" t="s">
        <v>843</v>
      </c>
      <c r="D51" s="300" t="s">
        <v>273</v>
      </c>
    </row>
    <row r="52" spans="2:8" ht="15" thickBot="1" x14ac:dyDescent="0.35">
      <c r="B52" s="863"/>
      <c r="C52" s="305" t="s">
        <v>844</v>
      </c>
      <c r="D52" s="300" t="s">
        <v>273</v>
      </c>
    </row>
    <row r="53" spans="2:8" ht="15" thickTop="1" x14ac:dyDescent="0.3">
      <c r="B53" s="862" t="s">
        <v>612</v>
      </c>
      <c r="C53" s="304" t="s">
        <v>845</v>
      </c>
      <c r="D53" s="300" t="s">
        <v>273</v>
      </c>
    </row>
    <row r="54" spans="2:8" ht="15" thickBot="1" x14ac:dyDescent="0.35">
      <c r="B54" s="871"/>
      <c r="C54" s="301" t="s">
        <v>846</v>
      </c>
      <c r="D54" s="392" t="s">
        <v>273</v>
      </c>
    </row>
    <row r="55" spans="2:8" x14ac:dyDescent="0.3">
      <c r="B55" s="302"/>
      <c r="C55" s="303"/>
      <c r="D55" s="302"/>
    </row>
    <row r="58" spans="2:8" ht="15" thickBot="1" x14ac:dyDescent="0.35">
      <c r="B58" s="308"/>
      <c r="C58" s="308"/>
      <c r="D58" s="235"/>
    </row>
    <row r="59" spans="2:8" ht="16.2" thickBot="1" x14ac:dyDescent="0.35">
      <c r="B59" s="309" t="s">
        <v>600</v>
      </c>
      <c r="C59" s="310" t="s">
        <v>885</v>
      </c>
      <c r="D59" s="313" t="e">
        <f>G61</f>
        <v>#DIV/0!</v>
      </c>
      <c r="E59" s="231" t="s">
        <v>469</v>
      </c>
      <c r="F59" s="230" t="s">
        <v>287</v>
      </c>
    </row>
    <row r="60" spans="2:8" x14ac:dyDescent="0.3">
      <c r="B60" s="869" t="s">
        <v>546</v>
      </c>
      <c r="C60" s="296" t="s">
        <v>848</v>
      </c>
      <c r="D60" s="300" t="s">
        <v>273</v>
      </c>
      <c r="G60" s="320" t="e">
        <f>100/G63</f>
        <v>#DIV/0!</v>
      </c>
      <c r="H60" s="320">
        <v>5</v>
      </c>
    </row>
    <row r="61" spans="2:8" x14ac:dyDescent="0.3">
      <c r="B61" s="869"/>
      <c r="C61" s="297" t="s">
        <v>849</v>
      </c>
      <c r="D61" s="300" t="s">
        <v>273</v>
      </c>
      <c r="G61" s="320" t="e">
        <f>SUMIF(D60:D80,"&lt;&gt;N/A")*G60/10</f>
        <v>#DIV/0!</v>
      </c>
      <c r="H61" s="320" t="e">
        <f>(0.5/1)*G64</f>
        <v>#DIV/0!</v>
      </c>
    </row>
    <row r="62" spans="2:8" x14ac:dyDescent="0.3">
      <c r="B62" s="869" t="s">
        <v>853</v>
      </c>
      <c r="C62" s="304" t="s">
        <v>851</v>
      </c>
      <c r="D62" s="300" t="s">
        <v>273</v>
      </c>
    </row>
    <row r="63" spans="2:8" x14ac:dyDescent="0.3">
      <c r="B63" s="869"/>
      <c r="C63" s="297" t="s">
        <v>852</v>
      </c>
      <c r="D63" s="300" t="s">
        <v>273</v>
      </c>
      <c r="G63" s="320">
        <f>COUNTIF(D60:D80,"&gt;=0")</f>
        <v>0</v>
      </c>
      <c r="H63" s="320" t="e">
        <f>(H60*H61)/100</f>
        <v>#DIV/0!</v>
      </c>
    </row>
    <row r="64" spans="2:8" x14ac:dyDescent="0.3">
      <c r="B64" s="869" t="s">
        <v>854</v>
      </c>
      <c r="C64" s="304" t="s">
        <v>855</v>
      </c>
      <c r="D64" s="300" t="s">
        <v>273</v>
      </c>
      <c r="G64" s="320" t="e">
        <f>G61*2</f>
        <v>#DIV/0!</v>
      </c>
    </row>
    <row r="65" spans="2:4" x14ac:dyDescent="0.3">
      <c r="B65" s="869"/>
      <c r="C65" s="297" t="s">
        <v>856</v>
      </c>
      <c r="D65" s="300" t="s">
        <v>273</v>
      </c>
    </row>
    <row r="66" spans="2:4" x14ac:dyDescent="0.3">
      <c r="B66" s="872" t="s">
        <v>550</v>
      </c>
      <c r="C66" s="304" t="s">
        <v>857</v>
      </c>
      <c r="D66" s="300" t="s">
        <v>273</v>
      </c>
    </row>
    <row r="67" spans="2:4" x14ac:dyDescent="0.3">
      <c r="B67" s="872"/>
      <c r="C67" s="297" t="s">
        <v>858</v>
      </c>
      <c r="D67" s="300" t="s">
        <v>273</v>
      </c>
    </row>
    <row r="68" spans="2:4" x14ac:dyDescent="0.3">
      <c r="B68" s="872"/>
      <c r="C68" s="297" t="s">
        <v>893</v>
      </c>
      <c r="D68" s="300" t="s">
        <v>273</v>
      </c>
    </row>
    <row r="69" spans="2:4" x14ac:dyDescent="0.3">
      <c r="B69" s="872" t="s">
        <v>576</v>
      </c>
      <c r="C69" s="297" t="s">
        <v>894</v>
      </c>
      <c r="D69" s="300" t="s">
        <v>273</v>
      </c>
    </row>
    <row r="70" spans="2:4" x14ac:dyDescent="0.3">
      <c r="B70" s="872"/>
      <c r="C70" s="297" t="s">
        <v>895</v>
      </c>
      <c r="D70" s="300" t="s">
        <v>273</v>
      </c>
    </row>
    <row r="71" spans="2:4" x14ac:dyDescent="0.3">
      <c r="B71" s="872" t="s">
        <v>891</v>
      </c>
      <c r="C71" s="297" t="s">
        <v>896</v>
      </c>
      <c r="D71" s="300" t="s">
        <v>273</v>
      </c>
    </row>
    <row r="72" spans="2:4" x14ac:dyDescent="0.3">
      <c r="B72" s="872"/>
      <c r="C72" s="297" t="s">
        <v>897</v>
      </c>
      <c r="D72" s="300" t="s">
        <v>273</v>
      </c>
    </row>
    <row r="73" spans="2:4" x14ac:dyDescent="0.3">
      <c r="B73" s="872"/>
      <c r="C73" s="297" t="s">
        <v>898</v>
      </c>
      <c r="D73" s="300" t="s">
        <v>273</v>
      </c>
    </row>
    <row r="74" spans="2:4" ht="15.75" customHeight="1" x14ac:dyDescent="0.3">
      <c r="B74" s="872" t="s">
        <v>886</v>
      </c>
      <c r="C74" s="304" t="s">
        <v>887</v>
      </c>
      <c r="D74" s="300" t="s">
        <v>273</v>
      </c>
    </row>
    <row r="75" spans="2:4" x14ac:dyDescent="0.3">
      <c r="B75" s="872"/>
      <c r="C75" s="297" t="s">
        <v>888</v>
      </c>
      <c r="D75" s="300" t="s">
        <v>273</v>
      </c>
    </row>
    <row r="76" spans="2:4" x14ac:dyDescent="0.3">
      <c r="B76" s="872"/>
      <c r="C76" s="297" t="s">
        <v>889</v>
      </c>
      <c r="D76" s="300" t="s">
        <v>273</v>
      </c>
    </row>
    <row r="77" spans="2:4" x14ac:dyDescent="0.3">
      <c r="B77" s="872"/>
      <c r="C77" s="297" t="s">
        <v>890</v>
      </c>
      <c r="D77" s="300" t="s">
        <v>273</v>
      </c>
    </row>
    <row r="78" spans="2:4" x14ac:dyDescent="0.3">
      <c r="B78" s="872" t="s">
        <v>892</v>
      </c>
      <c r="C78" s="304" t="s">
        <v>899</v>
      </c>
      <c r="D78" s="300" t="s">
        <v>273</v>
      </c>
    </row>
    <row r="79" spans="2:4" x14ac:dyDescent="0.3">
      <c r="B79" s="872"/>
      <c r="C79" s="297" t="s">
        <v>900</v>
      </c>
      <c r="D79" s="300" t="s">
        <v>273</v>
      </c>
    </row>
    <row r="80" spans="2:4" ht="15" thickBot="1" x14ac:dyDescent="0.35">
      <c r="B80" s="873"/>
      <c r="C80" s="301" t="s">
        <v>901</v>
      </c>
      <c r="D80" s="392" t="s">
        <v>273</v>
      </c>
    </row>
  </sheetData>
  <mergeCells count="25">
    <mergeCell ref="C1:C3"/>
    <mergeCell ref="B8:B10"/>
    <mergeCell ref="B11:B13"/>
    <mergeCell ref="B14:B16"/>
    <mergeCell ref="B17:B28"/>
    <mergeCell ref="B62:B63"/>
    <mergeCell ref="B64:B65"/>
    <mergeCell ref="B78:B80"/>
    <mergeCell ref="B66:B68"/>
    <mergeCell ref="B69:B70"/>
    <mergeCell ref="B71:B73"/>
    <mergeCell ref="B74:B77"/>
    <mergeCell ref="B45:B46"/>
    <mergeCell ref="B29:B34"/>
    <mergeCell ref="B60:B61"/>
    <mergeCell ref="B47:B48"/>
    <mergeCell ref="B49:B52"/>
    <mergeCell ref="B53:B54"/>
    <mergeCell ref="K16:N16"/>
    <mergeCell ref="K10:L12"/>
    <mergeCell ref="M10:N12"/>
    <mergeCell ref="K6:N8"/>
    <mergeCell ref="B43:B44"/>
    <mergeCell ref="B41:B42"/>
    <mergeCell ref="B39:B40"/>
  </mergeCells>
  <conditionalFormatting sqref="O6:S7">
    <cfRule type="containsText" dxfId="43" priority="1" operator="containsText" text="Please Proofread">
      <formula>NOT(ISERROR(SEARCH("Please Proofread",O6)))</formula>
    </cfRule>
    <cfRule type="containsText" dxfId="42" priority="2" operator="containsText" text="Create an F">
      <formula>NOT(ISERROR(SEARCH("Create an F",O6)))</formula>
    </cfRule>
    <cfRule type="containsText" dxfId="41" priority="3" operator="containsText" text="Create a C">
      <formula>NOT(ISERROR(SEARCH("Create a C",O6)))</formula>
    </cfRule>
    <cfRule type="cellIs" dxfId="40" priority="4" operator="equal">
      <formula>"Continue proofreading"</formula>
    </cfRule>
  </conditionalFormatting>
  <conditionalFormatting sqref="Q9:T11">
    <cfRule type="containsText" dxfId="39" priority="7" operator="containsText" text="Create an F">
      <formula>NOT(ISERROR(SEARCH("Create an F",Q9)))</formula>
    </cfRule>
    <cfRule type="containsText" dxfId="38" priority="8" operator="containsText" text="Create a C">
      <formula>NOT(ISERROR(SEARCH("Create a C",Q9)))</formula>
    </cfRule>
  </conditionalFormatting>
  <dataValidations count="3">
    <dataValidation type="list" showInputMessage="1" showErrorMessage="1" sqref="D39:D55 D8:D34 D60:D80" xr:uid="{51A6DB9F-EF43-46CC-AFB8-246D7523CC20}">
      <formula1>"NA,0,1,2,3,4,5,6,7,8,9,10"</formula1>
    </dataValidation>
    <dataValidation showInputMessage="1" showErrorMessage="1" sqref="G8:H12 G39:H43 G60:H64" xr:uid="{663958AE-1357-4C9E-AFF4-FE04E425A642}"/>
    <dataValidation type="list" allowBlank="1" showInputMessage="1" showErrorMessage="1" sqref="F7 F38 F59" xr:uid="{8B0C71C0-2A77-4A6F-8660-A7185E6FF00C}">
      <formula1>"Yes, No"</formula1>
    </dataValidation>
  </dataValidations>
  <hyperlinks>
    <hyperlink ref="K17" location="'PR Score &amp; Comments'!A1" display="Home" xr:uid="{E2DFC3B4-1968-4D34-A542-63DF623FF071}"/>
    <hyperlink ref="K18" location="'B-Basics'!A1" display="Basics" xr:uid="{5911B1C0-D381-438D-A846-F1DC850DF120}"/>
    <hyperlink ref="K19" location="'E-Essay'!A1" display="Essays" xr:uid="{A5749933-6732-4C28-95A6-CB5940B38F0B}"/>
    <hyperlink ref="K20" location="'P-Presentation'!A1" display="Presentation" xr:uid="{F49CF120-0C45-4A62-9946-8B7D069F8ECA}"/>
    <hyperlink ref="K21" location="'D- Discussion Posts'!A1" display="Discussion Board" xr:uid="{C16AD434-47C8-4702-9840-36C32C49CB48}"/>
    <hyperlink ref="K22" location="'O-Other'!A1" display="Others" xr:uid="{E73D2F0C-CD67-4486-AE05-C731FD568CAF}"/>
    <hyperlink ref="N17" location="'R-Research Paper'!A1" display="Research Papers" xr:uid="{2AA0FBC0-64A7-41B5-B871-7130B8741C51}"/>
    <hyperlink ref="N18" location="'A-Annotations'!A1" display="Annotations" xr:uid="{FF31C15B-0B60-4FDA-ADDC-EF1A0BE4054A}"/>
    <hyperlink ref="N19" location="'C-Case Study'!A1" display="Case Study Analysis" xr:uid="{5834F91B-C4C9-4359-878B-AD20E5D15A5F}"/>
    <hyperlink ref="N21" location="'G-Graded'!A1" display="Graded Assessments" xr:uid="{7316E8EA-8CFD-4BC0-8BB4-26A900C79787}"/>
    <hyperlink ref="N22" location="'L-Law'!A1" display="Case Laws" xr:uid="{BE63E733-BFAB-4276-B6D2-5F81BF20D5EE}"/>
    <hyperlink ref="N20" location="'N-Nursing'!A1" display="Nursing" xr:uid="{19B1601C-A371-46EC-87E3-2D658F75F18A}"/>
    <hyperlink ref="N23" location="'F-Reflections'!A1" display="F-Reflections'!A1" xr:uid="{BCA16CAE-7D5B-42E2-91F5-3A2F41B84AE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CB64-3978-418C-96EB-CF0BA965FC0C}">
  <dimension ref="B1:U130"/>
  <sheetViews>
    <sheetView showGridLines="0" topLeftCell="D1" zoomScaleNormal="100" workbookViewId="0">
      <selection activeCell="L59" sqref="L59"/>
    </sheetView>
  </sheetViews>
  <sheetFormatPr defaultColWidth="8.77734375" defaultRowHeight="14.4" x14ac:dyDescent="0.3"/>
  <cols>
    <col min="2" max="2" width="15.44140625" customWidth="1"/>
    <col min="3" max="3" width="153.6640625" customWidth="1"/>
    <col min="5" max="5" width="11.44140625" style="63" bestFit="1" customWidth="1"/>
    <col min="6" max="7" width="9.109375" style="63" customWidth="1"/>
    <col min="14" max="14" width="13.44140625" customWidth="1"/>
  </cols>
  <sheetData>
    <row r="1" spans="2:21" x14ac:dyDescent="0.3">
      <c r="C1" s="901" t="s">
        <v>992</v>
      </c>
      <c r="I1" s="899" t="s">
        <v>1020</v>
      </c>
      <c r="J1" s="899"/>
      <c r="K1" s="899"/>
      <c r="L1" s="899"/>
      <c r="M1" s="899"/>
    </row>
    <row r="2" spans="2:21" x14ac:dyDescent="0.3">
      <c r="C2" s="902"/>
      <c r="I2" s="899"/>
      <c r="J2" s="899"/>
      <c r="K2" s="899"/>
      <c r="L2" s="899"/>
      <c r="M2" s="899"/>
    </row>
    <row r="3" spans="2:21" ht="18" customHeight="1" thickBot="1" x14ac:dyDescent="0.35">
      <c r="C3" s="903"/>
      <c r="I3" s="899"/>
      <c r="J3" s="899"/>
      <c r="K3" s="899"/>
      <c r="L3" s="899"/>
      <c r="M3" s="899"/>
    </row>
    <row r="4" spans="2:21" ht="17.25" customHeight="1" x14ac:dyDescent="0.3">
      <c r="I4" s="899"/>
      <c r="J4" s="899"/>
      <c r="K4" s="899"/>
      <c r="L4" s="899"/>
      <c r="M4" s="899"/>
    </row>
    <row r="5" spans="2:21" ht="23.25" customHeight="1" thickBot="1" x14ac:dyDescent="0.35">
      <c r="I5" s="899"/>
      <c r="J5" s="899"/>
      <c r="K5" s="899"/>
      <c r="L5" s="899"/>
      <c r="M5" s="899"/>
    </row>
    <row r="6" spans="2:21" ht="15" customHeight="1" thickBot="1" x14ac:dyDescent="0.35">
      <c r="B6" s="904" t="s">
        <v>601</v>
      </c>
      <c r="C6" s="905"/>
      <c r="D6" s="236"/>
    </row>
    <row r="7" spans="2:21" ht="15" customHeight="1" thickBot="1" x14ac:dyDescent="0.35">
      <c r="B7" s="234"/>
      <c r="C7" s="234"/>
      <c r="D7" s="235"/>
    </row>
    <row r="8" spans="2:21" ht="16.2" thickBot="1" x14ac:dyDescent="0.35">
      <c r="B8" s="237" t="s">
        <v>600</v>
      </c>
      <c r="C8" s="238" t="s">
        <v>607</v>
      </c>
      <c r="D8" s="312" t="e">
        <f>F11</f>
        <v>#DIV/0!</v>
      </c>
      <c r="E8" s="231" t="s">
        <v>469</v>
      </c>
      <c r="F8" s="230" t="s">
        <v>287</v>
      </c>
    </row>
    <row r="9" spans="2:21" ht="15" thickBot="1" x14ac:dyDescent="0.35">
      <c r="B9" s="879" t="s">
        <v>551</v>
      </c>
      <c r="C9" s="106" t="s">
        <v>602</v>
      </c>
      <c r="D9" s="153" t="s">
        <v>273</v>
      </c>
    </row>
    <row r="10" spans="2:21" ht="15" thickBot="1" x14ac:dyDescent="0.35">
      <c r="B10" s="880"/>
      <c r="C10" s="286" t="s">
        <v>603</v>
      </c>
      <c r="D10" s="153" t="s">
        <v>273</v>
      </c>
      <c r="F10" s="317" t="e">
        <f>100/F13</f>
        <v>#DIV/0!</v>
      </c>
      <c r="G10" s="318">
        <v>5</v>
      </c>
      <c r="J10" s="890" t="str">
        <f>IF(L15="Not Rated",("Not Rated"),(IF(L15&gt;3,("Create a C"),("Create an F"))))</f>
        <v>Not Rated</v>
      </c>
      <c r="K10" s="891"/>
      <c r="L10" s="891"/>
      <c r="M10" s="892"/>
    </row>
    <row r="11" spans="2:21" ht="15" customHeight="1" thickTop="1" x14ac:dyDescent="0.3">
      <c r="B11" s="883" t="s">
        <v>610</v>
      </c>
      <c r="C11" s="287" t="s">
        <v>647</v>
      </c>
      <c r="D11" s="153" t="s">
        <v>273</v>
      </c>
      <c r="F11" s="317" t="e">
        <f>SUMIF(D9:D39,"&lt;&gt;N/A")*F10/10</f>
        <v>#DIV/0!</v>
      </c>
      <c r="G11" s="317" t="e">
        <f>(0.5/1)*F14</f>
        <v>#DIV/0!</v>
      </c>
      <c r="J11" s="893"/>
      <c r="K11" s="894"/>
      <c r="L11" s="894"/>
      <c r="M11" s="895"/>
    </row>
    <row r="12" spans="2:21" ht="15" customHeight="1" x14ac:dyDescent="0.3">
      <c r="B12" s="884"/>
      <c r="C12" s="106" t="s">
        <v>714</v>
      </c>
      <c r="D12" s="153" t="s">
        <v>273</v>
      </c>
      <c r="F12" s="317"/>
      <c r="G12" s="317"/>
      <c r="J12" s="893"/>
      <c r="K12" s="894"/>
      <c r="L12" s="894"/>
      <c r="M12" s="895"/>
      <c r="N12" s="377"/>
      <c r="O12" s="377"/>
      <c r="P12" s="377"/>
      <c r="Q12" s="377"/>
    </row>
    <row r="13" spans="2:21" ht="15" customHeight="1" thickBot="1" x14ac:dyDescent="0.35">
      <c r="B13" s="884"/>
      <c r="C13" s="106" t="s">
        <v>716</v>
      </c>
      <c r="D13" s="153" t="s">
        <v>273</v>
      </c>
      <c r="F13" s="63">
        <f>COUNTIF(D9:D39,"&gt;=0")</f>
        <v>0</v>
      </c>
      <c r="G13" s="319" t="e">
        <f>(G10*G11)/100</f>
        <v>#DIV/0!</v>
      </c>
      <c r="J13" s="896"/>
      <c r="K13" s="897"/>
      <c r="L13" s="897"/>
      <c r="M13" s="898"/>
      <c r="N13" s="377"/>
      <c r="O13" s="377"/>
      <c r="P13" s="377"/>
      <c r="Q13" s="377"/>
    </row>
    <row r="14" spans="2:21" ht="15" customHeight="1" thickBot="1" x14ac:dyDescent="0.35">
      <c r="B14" s="884"/>
      <c r="C14" s="106" t="s">
        <v>715</v>
      </c>
      <c r="D14" s="153" t="s">
        <v>273</v>
      </c>
      <c r="F14" s="317" t="e">
        <f>F11*2</f>
        <v>#DIV/0!</v>
      </c>
      <c r="G14" s="317"/>
      <c r="H14" s="55"/>
      <c r="N14" s="377"/>
      <c r="O14" s="377"/>
      <c r="P14" s="377"/>
      <c r="Q14" s="377"/>
    </row>
    <row r="15" spans="2:21" ht="15" customHeight="1" x14ac:dyDescent="0.3">
      <c r="B15" s="884"/>
      <c r="C15" s="106" t="s">
        <v>717</v>
      </c>
      <c r="D15" s="153" t="s">
        <v>273</v>
      </c>
      <c r="J15" s="835" t="s">
        <v>1048</v>
      </c>
      <c r="K15" s="836"/>
      <c r="L15" s="827" t="str">
        <f>IFERROR(IF(F8="Yes", G13, IF(F42="Yes", G46, IF(F74="Yes", G78, IF(F106="Yes", G110, "Not Rated")))), "Not Rated")</f>
        <v>Not Rated</v>
      </c>
      <c r="M15" s="828"/>
      <c r="N15" s="889"/>
      <c r="O15" s="889"/>
      <c r="P15" s="889"/>
      <c r="Q15" s="889"/>
      <c r="R15" s="889"/>
      <c r="S15" s="889"/>
      <c r="T15" s="889"/>
      <c r="U15" s="889"/>
    </row>
    <row r="16" spans="2:21" ht="15" customHeight="1" x14ac:dyDescent="0.3">
      <c r="B16" s="884"/>
      <c r="C16" s="106" t="s">
        <v>648</v>
      </c>
      <c r="D16" s="153" t="s">
        <v>273</v>
      </c>
      <c r="J16" s="837"/>
      <c r="K16" s="838"/>
      <c r="L16" s="829"/>
      <c r="M16" s="830"/>
      <c r="N16" s="889"/>
      <c r="O16" s="889"/>
      <c r="P16" s="889"/>
      <c r="Q16" s="889"/>
      <c r="R16" s="889"/>
      <c r="S16" s="889"/>
      <c r="T16" s="889"/>
      <c r="U16" s="889"/>
    </row>
    <row r="17" spans="2:15" ht="15" thickBot="1" x14ac:dyDescent="0.35">
      <c r="B17" s="885"/>
      <c r="C17" s="286" t="s">
        <v>649</v>
      </c>
      <c r="D17" s="153" t="s">
        <v>273</v>
      </c>
      <c r="J17" s="837"/>
      <c r="K17" s="838"/>
      <c r="L17" s="829"/>
      <c r="M17" s="830"/>
    </row>
    <row r="18" spans="2:15" ht="15" thickTop="1" x14ac:dyDescent="0.3">
      <c r="B18" s="883" t="s">
        <v>910</v>
      </c>
      <c r="C18" s="287" t="s">
        <v>650</v>
      </c>
      <c r="D18" s="153" t="s">
        <v>273</v>
      </c>
      <c r="J18" s="837"/>
      <c r="K18" s="838"/>
      <c r="L18" s="829"/>
      <c r="M18" s="830"/>
    </row>
    <row r="19" spans="2:15" ht="15" thickBot="1" x14ac:dyDescent="0.35">
      <c r="B19" s="884"/>
      <c r="C19" s="106" t="s">
        <v>711</v>
      </c>
      <c r="D19" s="153" t="s">
        <v>273</v>
      </c>
      <c r="J19" s="839"/>
      <c r="K19" s="840"/>
      <c r="L19" s="831"/>
      <c r="M19" s="832"/>
    </row>
    <row r="20" spans="2:15" ht="15" customHeight="1" x14ac:dyDescent="0.3">
      <c r="B20" s="884"/>
      <c r="C20" s="106" t="s">
        <v>604</v>
      </c>
      <c r="D20" s="153" t="s">
        <v>273</v>
      </c>
    </row>
    <row r="21" spans="2:15" ht="15" customHeight="1" thickBot="1" x14ac:dyDescent="0.35">
      <c r="B21" s="884"/>
      <c r="C21" s="106" t="s">
        <v>718</v>
      </c>
      <c r="D21" s="153" t="s">
        <v>273</v>
      </c>
    </row>
    <row r="22" spans="2:15" ht="15" customHeight="1" x14ac:dyDescent="0.3">
      <c r="B22" s="884"/>
      <c r="C22" s="106" t="s">
        <v>719</v>
      </c>
      <c r="D22" s="153" t="s">
        <v>273</v>
      </c>
      <c r="I22" s="211"/>
      <c r="J22" s="212"/>
      <c r="K22" s="212"/>
      <c r="L22" s="212"/>
      <c r="M22" s="212"/>
      <c r="N22" s="212"/>
      <c r="O22" s="213"/>
    </row>
    <row r="23" spans="2:15" ht="15" customHeight="1" x14ac:dyDescent="0.35">
      <c r="B23" s="884"/>
      <c r="C23" s="106" t="s">
        <v>720</v>
      </c>
      <c r="D23" s="153" t="s">
        <v>273</v>
      </c>
      <c r="I23" s="214"/>
      <c r="J23" s="683" t="s">
        <v>575</v>
      </c>
      <c r="K23" s="683"/>
      <c r="L23" s="683"/>
      <c r="M23" s="683"/>
      <c r="N23" s="177"/>
      <c r="O23" s="215"/>
    </row>
    <row r="24" spans="2:15" ht="15" customHeight="1" x14ac:dyDescent="0.3">
      <c r="B24" s="884"/>
      <c r="C24" s="106" t="s">
        <v>721</v>
      </c>
      <c r="D24" s="153" t="s">
        <v>273</v>
      </c>
      <c r="I24" s="216" t="s">
        <v>580</v>
      </c>
      <c r="J24" s="217" t="s">
        <v>567</v>
      </c>
      <c r="K24" s="177"/>
      <c r="L24" s="218" t="s">
        <v>583</v>
      </c>
      <c r="M24" s="217" t="s">
        <v>570</v>
      </c>
      <c r="N24" s="177"/>
      <c r="O24" s="215"/>
    </row>
    <row r="25" spans="2:15" ht="15" thickBot="1" x14ac:dyDescent="0.35">
      <c r="B25" s="885"/>
      <c r="C25" s="286" t="s">
        <v>651</v>
      </c>
      <c r="D25" s="153" t="s">
        <v>273</v>
      </c>
      <c r="I25" s="216" t="s">
        <v>563</v>
      </c>
      <c r="J25" s="217" t="s">
        <v>568</v>
      </c>
      <c r="K25" s="177"/>
      <c r="L25" s="218" t="s">
        <v>549</v>
      </c>
      <c r="M25" s="217" t="s">
        <v>571</v>
      </c>
      <c r="N25" s="177"/>
      <c r="O25" s="215"/>
    </row>
    <row r="26" spans="2:15" ht="15" thickTop="1" x14ac:dyDescent="0.3">
      <c r="B26" s="878" t="s">
        <v>611</v>
      </c>
      <c r="C26" s="287" t="s">
        <v>652</v>
      </c>
      <c r="D26" s="153" t="s">
        <v>273</v>
      </c>
      <c r="I26" s="216" t="s">
        <v>566</v>
      </c>
      <c r="J26" s="217" t="s">
        <v>574</v>
      </c>
      <c r="K26" s="177"/>
      <c r="L26" s="218" t="s">
        <v>564</v>
      </c>
      <c r="M26" s="217" t="s">
        <v>577</v>
      </c>
      <c r="N26" s="177"/>
      <c r="O26" s="215"/>
    </row>
    <row r="27" spans="2:15" x14ac:dyDescent="0.3">
      <c r="B27" s="879"/>
      <c r="C27" s="106" t="s">
        <v>712</v>
      </c>
      <c r="D27" s="153" t="s">
        <v>273</v>
      </c>
      <c r="I27" s="216" t="s">
        <v>581</v>
      </c>
      <c r="J27" s="217" t="s">
        <v>569</v>
      </c>
      <c r="K27" s="177"/>
      <c r="L27" s="218" t="s">
        <v>584</v>
      </c>
      <c r="M27" s="217" t="s">
        <v>572</v>
      </c>
      <c r="N27" s="177"/>
      <c r="O27" s="215"/>
    </row>
    <row r="28" spans="2:15" x14ac:dyDescent="0.3">
      <c r="B28" s="879"/>
      <c r="C28" s="106" t="s">
        <v>605</v>
      </c>
      <c r="D28" s="153" t="s">
        <v>273</v>
      </c>
      <c r="I28" s="216" t="s">
        <v>565</v>
      </c>
      <c r="J28" s="217" t="s">
        <v>576</v>
      </c>
      <c r="K28" s="177"/>
      <c r="L28" s="218" t="s">
        <v>585</v>
      </c>
      <c r="M28" s="217" t="s">
        <v>578</v>
      </c>
      <c r="N28" s="177"/>
      <c r="O28" s="215"/>
    </row>
    <row r="29" spans="2:15" x14ac:dyDescent="0.3">
      <c r="B29" s="879"/>
      <c r="C29" s="106" t="s">
        <v>722</v>
      </c>
      <c r="D29" s="153" t="s">
        <v>273</v>
      </c>
      <c r="I29" s="216" t="s">
        <v>582</v>
      </c>
      <c r="J29" s="217" t="s">
        <v>573</v>
      </c>
      <c r="K29" s="177"/>
      <c r="L29" s="218" t="s">
        <v>586</v>
      </c>
      <c r="M29" s="217" t="s">
        <v>579</v>
      </c>
      <c r="N29" s="177"/>
      <c r="O29" s="215"/>
    </row>
    <row r="30" spans="2:15" x14ac:dyDescent="0.3">
      <c r="B30" s="879"/>
      <c r="C30" s="106" t="s">
        <v>723</v>
      </c>
      <c r="D30" s="153" t="s">
        <v>273</v>
      </c>
      <c r="I30" s="214"/>
      <c r="J30" s="177"/>
      <c r="K30" s="177"/>
      <c r="L30" s="197" t="s">
        <v>977</v>
      </c>
      <c r="M30" s="357" t="s">
        <v>976</v>
      </c>
      <c r="N30" s="177"/>
      <c r="O30" s="215"/>
    </row>
    <row r="31" spans="2:15" ht="15" thickBot="1" x14ac:dyDescent="0.35">
      <c r="B31" s="880"/>
      <c r="C31" s="286" t="s">
        <v>606</v>
      </c>
      <c r="D31" s="153" t="s">
        <v>273</v>
      </c>
      <c r="I31" s="219"/>
      <c r="J31" s="220"/>
      <c r="K31" s="220"/>
      <c r="L31" s="220"/>
      <c r="M31" s="220"/>
      <c r="N31" s="220"/>
      <c r="O31" s="221"/>
    </row>
    <row r="32" spans="2:15" ht="15" thickTop="1" x14ac:dyDescent="0.3">
      <c r="B32" s="878" t="s">
        <v>612</v>
      </c>
      <c r="C32" s="289" t="s">
        <v>653</v>
      </c>
      <c r="D32" s="153" t="s">
        <v>273</v>
      </c>
    </row>
    <row r="33" spans="2:9" x14ac:dyDescent="0.3">
      <c r="B33" s="879"/>
      <c r="C33" s="108" t="s">
        <v>608</v>
      </c>
      <c r="D33" s="153" t="s">
        <v>273</v>
      </c>
    </row>
    <row r="34" spans="2:9" ht="15" thickBot="1" x14ac:dyDescent="0.35">
      <c r="B34" s="880"/>
      <c r="C34" s="290" t="s">
        <v>609</v>
      </c>
      <c r="D34" s="153" t="s">
        <v>273</v>
      </c>
    </row>
    <row r="35" spans="2:9" ht="15" thickTop="1" x14ac:dyDescent="0.3">
      <c r="B35" s="900" t="s">
        <v>248</v>
      </c>
      <c r="C35" s="288" t="s">
        <v>654</v>
      </c>
      <c r="D35" s="153" t="s">
        <v>273</v>
      </c>
    </row>
    <row r="36" spans="2:9" ht="15" thickBot="1" x14ac:dyDescent="0.35">
      <c r="B36" s="884"/>
      <c r="C36" s="363" t="s">
        <v>655</v>
      </c>
      <c r="D36" s="153" t="s">
        <v>273</v>
      </c>
    </row>
    <row r="37" spans="2:9" ht="15" thickTop="1" x14ac:dyDescent="0.3">
      <c r="B37" s="881" t="s">
        <v>713</v>
      </c>
      <c r="C37" s="295" t="s">
        <v>993</v>
      </c>
      <c r="D37" s="153" t="s">
        <v>273</v>
      </c>
    </row>
    <row r="38" spans="2:9" ht="15" thickBot="1" x14ac:dyDescent="0.35">
      <c r="B38" s="882"/>
      <c r="C38" s="294" t="s">
        <v>994</v>
      </c>
      <c r="D38" s="153" t="s">
        <v>273</v>
      </c>
    </row>
    <row r="39" spans="2:9" ht="15.6" thickTop="1" thickBot="1" x14ac:dyDescent="0.35">
      <c r="B39" s="207"/>
      <c r="C39" s="206"/>
      <c r="D39" s="152"/>
    </row>
    <row r="40" spans="2:9" x14ac:dyDescent="0.3">
      <c r="B40" s="205"/>
      <c r="C40" s="80"/>
    </row>
    <row r="41" spans="2:9" ht="15" thickBot="1" x14ac:dyDescent="0.35">
      <c r="I41" s="46"/>
    </row>
    <row r="42" spans="2:9" ht="16.2" thickBot="1" x14ac:dyDescent="0.35">
      <c r="B42" s="237" t="s">
        <v>600</v>
      </c>
      <c r="C42" s="238" t="s">
        <v>986</v>
      </c>
      <c r="D42" s="312" t="e">
        <f>F44</f>
        <v>#DIV/0!</v>
      </c>
      <c r="E42" s="231" t="s">
        <v>469</v>
      </c>
      <c r="F42" s="230" t="s">
        <v>287</v>
      </c>
      <c r="I42" s="46"/>
    </row>
    <row r="43" spans="2:9" x14ac:dyDescent="0.3">
      <c r="B43" s="879" t="s">
        <v>551</v>
      </c>
      <c r="C43" s="6" t="s">
        <v>656</v>
      </c>
      <c r="D43" s="153" t="s">
        <v>273</v>
      </c>
      <c r="F43" s="317" t="e">
        <f>100/F46</f>
        <v>#DIV/0!</v>
      </c>
      <c r="G43" s="318">
        <v>5</v>
      </c>
      <c r="I43" s="46"/>
    </row>
    <row r="44" spans="2:9" x14ac:dyDescent="0.3">
      <c r="B44" s="879"/>
      <c r="C44" s="6" t="s">
        <v>657</v>
      </c>
      <c r="D44" s="153" t="s">
        <v>273</v>
      </c>
      <c r="F44" s="317" t="e">
        <f>SUMIF(D43:D70,"&lt;&gt;N/A")*F43/10</f>
        <v>#DIV/0!</v>
      </c>
      <c r="G44" s="317" t="e">
        <f>(0.5/1)*F47</f>
        <v>#DIV/0!</v>
      </c>
      <c r="I44" s="46"/>
    </row>
    <row r="45" spans="2:9" x14ac:dyDescent="0.3">
      <c r="B45" s="879"/>
      <c r="C45" s="6" t="s">
        <v>724</v>
      </c>
      <c r="D45" s="153" t="s">
        <v>273</v>
      </c>
      <c r="F45" s="317"/>
      <c r="G45" s="317"/>
      <c r="I45" s="46"/>
    </row>
    <row r="46" spans="2:9" ht="15" thickBot="1" x14ac:dyDescent="0.35">
      <c r="B46" s="880"/>
      <c r="C46" s="291" t="s">
        <v>630</v>
      </c>
      <c r="D46" s="153" t="s">
        <v>273</v>
      </c>
      <c r="F46" s="63">
        <f>COUNTIF(D43:D70,"&gt;=0")</f>
        <v>0</v>
      </c>
      <c r="G46" s="319" t="e">
        <f>(G43*G44)/100</f>
        <v>#DIV/0!</v>
      </c>
      <c r="I46" s="46"/>
    </row>
    <row r="47" spans="2:9" ht="15" thickTop="1" x14ac:dyDescent="0.3">
      <c r="B47" s="883" t="s">
        <v>633</v>
      </c>
      <c r="C47" s="292" t="s">
        <v>741</v>
      </c>
      <c r="D47" s="153" t="s">
        <v>273</v>
      </c>
      <c r="F47" s="317" t="e">
        <f>F44*2</f>
        <v>#DIV/0!</v>
      </c>
      <c r="G47" s="317"/>
      <c r="I47" s="46"/>
    </row>
    <row r="48" spans="2:9" x14ac:dyDescent="0.3">
      <c r="B48" s="884"/>
      <c r="C48" s="6" t="s">
        <v>631</v>
      </c>
      <c r="D48" s="153" t="s">
        <v>273</v>
      </c>
      <c r="I48" s="46"/>
    </row>
    <row r="49" spans="2:19" ht="15" thickBot="1" x14ac:dyDescent="0.35">
      <c r="B49" s="885"/>
      <c r="C49" s="291" t="s">
        <v>632</v>
      </c>
      <c r="D49" s="153" t="s">
        <v>273</v>
      </c>
      <c r="I49" s="46"/>
    </row>
    <row r="50" spans="2:19" ht="15" thickTop="1" x14ac:dyDescent="0.3">
      <c r="B50" s="883" t="s">
        <v>637</v>
      </c>
      <c r="C50" s="292" t="s">
        <v>634</v>
      </c>
      <c r="D50" s="153" t="s">
        <v>273</v>
      </c>
      <c r="I50" s="46"/>
    </row>
    <row r="51" spans="2:19" x14ac:dyDescent="0.3">
      <c r="B51" s="884"/>
      <c r="C51" s="6" t="s">
        <v>635</v>
      </c>
      <c r="D51" s="153" t="s">
        <v>273</v>
      </c>
      <c r="I51" s="46"/>
    </row>
    <row r="52" spans="2:19" x14ac:dyDescent="0.3">
      <c r="B52" s="884"/>
      <c r="C52" s="6" t="s">
        <v>730</v>
      </c>
      <c r="D52" s="153" t="s">
        <v>273</v>
      </c>
      <c r="I52" s="46"/>
    </row>
    <row r="53" spans="2:19" x14ac:dyDescent="0.3">
      <c r="B53" s="884"/>
      <c r="C53" s="6" t="s">
        <v>725</v>
      </c>
      <c r="D53" s="153" t="s">
        <v>273</v>
      </c>
      <c r="I53" s="46"/>
    </row>
    <row r="54" spans="2:19" x14ac:dyDescent="0.3">
      <c r="B54" s="884"/>
      <c r="C54" s="6" t="s">
        <v>726</v>
      </c>
      <c r="D54" s="153" t="s">
        <v>273</v>
      </c>
      <c r="I54" s="46"/>
    </row>
    <row r="55" spans="2:19" ht="15" thickBot="1" x14ac:dyDescent="0.35">
      <c r="B55" s="885"/>
      <c r="C55" s="291" t="s">
        <v>636</v>
      </c>
      <c r="D55" s="153" t="s">
        <v>273</v>
      </c>
      <c r="I55" s="46"/>
    </row>
    <row r="56" spans="2:19" ht="15" thickTop="1" x14ac:dyDescent="0.3">
      <c r="B56" s="878" t="s">
        <v>641</v>
      </c>
      <c r="C56" s="292" t="s">
        <v>638</v>
      </c>
      <c r="D56" s="153" t="s">
        <v>273</v>
      </c>
      <c r="I56" s="246"/>
    </row>
    <row r="57" spans="2:19" x14ac:dyDescent="0.3">
      <c r="B57" s="879"/>
      <c r="C57" s="6" t="s">
        <v>639</v>
      </c>
      <c r="D57" s="153" t="s">
        <v>273</v>
      </c>
      <c r="I57" s="246"/>
    </row>
    <row r="58" spans="2:19" x14ac:dyDescent="0.3">
      <c r="B58" s="879"/>
      <c r="C58" s="6" t="s">
        <v>727</v>
      </c>
      <c r="D58" s="153" t="s">
        <v>273</v>
      </c>
      <c r="I58" s="246"/>
    </row>
    <row r="59" spans="2:19" ht="15" thickBot="1" x14ac:dyDescent="0.35">
      <c r="B59" s="880"/>
      <c r="C59" s="294" t="s">
        <v>640</v>
      </c>
      <c r="D59" s="153" t="s">
        <v>273</v>
      </c>
      <c r="I59" s="246"/>
    </row>
    <row r="60" spans="2:19" ht="15" thickTop="1" x14ac:dyDescent="0.3">
      <c r="B60" s="883" t="s">
        <v>643</v>
      </c>
      <c r="C60" s="295" t="s">
        <v>658</v>
      </c>
      <c r="D60" s="153" t="s">
        <v>273</v>
      </c>
      <c r="I60" s="246"/>
    </row>
    <row r="61" spans="2:19" x14ac:dyDescent="0.3">
      <c r="B61" s="884"/>
      <c r="C61" s="48" t="s">
        <v>731</v>
      </c>
      <c r="D61" s="153" t="s">
        <v>273</v>
      </c>
      <c r="I61" s="246"/>
    </row>
    <row r="62" spans="2:19" ht="17.25" customHeight="1" x14ac:dyDescent="0.4">
      <c r="B62" s="884"/>
      <c r="C62" s="48" t="s">
        <v>642</v>
      </c>
      <c r="D62" s="153" t="s">
        <v>273</v>
      </c>
      <c r="I62" s="246"/>
      <c r="K62" s="888" t="s">
        <v>690</v>
      </c>
      <c r="L62" s="888"/>
      <c r="M62" s="888"/>
      <c r="N62" s="888"/>
      <c r="O62" s="888"/>
      <c r="P62" s="888"/>
      <c r="Q62" s="888"/>
    </row>
    <row r="63" spans="2:19" ht="15" thickBot="1" x14ac:dyDescent="0.35">
      <c r="B63" s="885"/>
      <c r="C63" s="294" t="s">
        <v>659</v>
      </c>
      <c r="D63" s="153" t="s">
        <v>273</v>
      </c>
      <c r="I63" s="246"/>
    </row>
    <row r="64" spans="2:19" ht="15" thickTop="1" x14ac:dyDescent="0.3">
      <c r="B64" s="878" t="s">
        <v>612</v>
      </c>
      <c r="C64" s="295" t="s">
        <v>660</v>
      </c>
      <c r="D64" s="153" t="s">
        <v>273</v>
      </c>
      <c r="I64" s="254"/>
      <c r="J64" s="212"/>
      <c r="K64" s="212"/>
      <c r="L64" s="212"/>
      <c r="M64" s="212"/>
      <c r="N64" s="212"/>
      <c r="O64" s="212"/>
      <c r="P64" s="212"/>
      <c r="Q64" s="212"/>
      <c r="R64" s="212"/>
      <c r="S64" s="213"/>
    </row>
    <row r="65" spans="2:19" x14ac:dyDescent="0.3">
      <c r="B65" s="879"/>
      <c r="C65" s="48" t="s">
        <v>644</v>
      </c>
      <c r="D65" s="153" t="s">
        <v>273</v>
      </c>
      <c r="I65" s="255"/>
      <c r="J65" s="177"/>
      <c r="K65" s="177"/>
      <c r="L65" s="177"/>
      <c r="M65" s="177"/>
      <c r="N65" s="177"/>
      <c r="O65" s="177"/>
      <c r="P65" s="177"/>
      <c r="Q65" s="177"/>
      <c r="R65" s="177"/>
      <c r="S65" s="215"/>
    </row>
    <row r="66" spans="2:19" ht="15" thickBot="1" x14ac:dyDescent="0.35">
      <c r="B66" s="880"/>
      <c r="C66" s="294" t="s">
        <v>995</v>
      </c>
      <c r="D66" s="153" t="s">
        <v>273</v>
      </c>
      <c r="I66" s="255"/>
      <c r="J66" s="177"/>
      <c r="K66" s="177"/>
      <c r="L66" s="177"/>
      <c r="M66" s="177"/>
      <c r="N66" s="177"/>
      <c r="O66" s="177"/>
      <c r="P66" s="177"/>
      <c r="Q66" s="177"/>
      <c r="R66" s="177"/>
      <c r="S66" s="215"/>
    </row>
    <row r="67" spans="2:19" ht="15" thickTop="1" x14ac:dyDescent="0.3">
      <c r="B67" s="881" t="s">
        <v>713</v>
      </c>
      <c r="C67" s="295" t="s">
        <v>728</v>
      </c>
      <c r="D67" s="153" t="s">
        <v>273</v>
      </c>
      <c r="I67" s="255"/>
      <c r="J67" s="177"/>
      <c r="K67" s="177"/>
      <c r="L67" s="177"/>
      <c r="M67" s="177"/>
      <c r="N67" s="177"/>
      <c r="O67" s="177"/>
      <c r="P67" s="177"/>
      <c r="Q67" s="177"/>
      <c r="R67" s="177"/>
      <c r="S67" s="215"/>
    </row>
    <row r="68" spans="2:19" ht="15" thickBot="1" x14ac:dyDescent="0.35">
      <c r="B68" s="882"/>
      <c r="C68" s="294" t="s">
        <v>729</v>
      </c>
      <c r="D68" s="153" t="s">
        <v>273</v>
      </c>
      <c r="I68" s="255"/>
      <c r="J68" s="177"/>
      <c r="K68" s="177"/>
      <c r="L68" s="177"/>
      <c r="M68" s="177"/>
      <c r="N68" s="177"/>
      <c r="O68" s="177"/>
      <c r="P68" s="177"/>
      <c r="Q68" s="177"/>
      <c r="R68" s="177"/>
      <c r="S68" s="215"/>
    </row>
    <row r="69" spans="2:19" ht="15" thickTop="1" x14ac:dyDescent="0.3">
      <c r="B69" s="887" t="s">
        <v>248</v>
      </c>
      <c r="C69" s="293" t="s">
        <v>645</v>
      </c>
      <c r="D69" s="153" t="s">
        <v>273</v>
      </c>
      <c r="I69" s="214"/>
      <c r="J69" s="177"/>
      <c r="K69" s="177"/>
      <c r="L69" s="177"/>
      <c r="M69" s="177"/>
      <c r="N69" s="177"/>
      <c r="O69" s="177"/>
      <c r="P69" s="177"/>
      <c r="Q69" s="177"/>
      <c r="R69" s="177"/>
      <c r="S69" s="215"/>
    </row>
    <row r="70" spans="2:19" x14ac:dyDescent="0.3">
      <c r="B70" s="879"/>
      <c r="C70" s="48" t="s">
        <v>646</v>
      </c>
      <c r="D70" s="153" t="s">
        <v>273</v>
      </c>
      <c r="I70" s="214"/>
      <c r="J70" s="177"/>
      <c r="K70" s="177"/>
      <c r="L70" s="177"/>
      <c r="M70" s="177"/>
      <c r="N70" s="177"/>
      <c r="O70" s="177"/>
      <c r="P70" s="177"/>
      <c r="Q70" s="177"/>
      <c r="R70" s="177"/>
      <c r="S70" s="215"/>
    </row>
    <row r="71" spans="2:19" ht="15" thickBot="1" x14ac:dyDescent="0.35">
      <c r="B71" s="207"/>
      <c r="C71" s="206"/>
      <c r="D71" s="152"/>
      <c r="I71" s="214"/>
      <c r="J71" s="177"/>
      <c r="K71" s="177"/>
      <c r="L71" s="177"/>
      <c r="M71" s="177"/>
      <c r="N71" s="177"/>
      <c r="O71" s="177"/>
      <c r="P71" s="177"/>
      <c r="Q71" s="177"/>
      <c r="R71" s="177"/>
      <c r="S71" s="215"/>
    </row>
    <row r="72" spans="2:19" x14ac:dyDescent="0.3">
      <c r="I72" s="214"/>
      <c r="J72" s="177"/>
      <c r="K72" s="177"/>
      <c r="L72" s="177"/>
      <c r="M72" s="177"/>
      <c r="N72" s="177"/>
      <c r="O72" s="177"/>
      <c r="P72" s="177"/>
      <c r="Q72" s="177"/>
      <c r="R72" s="177"/>
      <c r="S72" s="215"/>
    </row>
    <row r="73" spans="2:19" ht="15" thickBot="1" x14ac:dyDescent="0.35">
      <c r="I73" s="214"/>
      <c r="J73" s="177"/>
      <c r="K73" s="177"/>
      <c r="L73" s="177"/>
      <c r="M73" s="177"/>
      <c r="N73" s="177"/>
      <c r="O73" s="177"/>
      <c r="P73" s="177"/>
      <c r="Q73" s="177"/>
      <c r="R73" s="177"/>
      <c r="S73" s="215"/>
    </row>
    <row r="74" spans="2:19" ht="16.2" thickBot="1" x14ac:dyDescent="0.35">
      <c r="B74" s="237" t="s">
        <v>600</v>
      </c>
      <c r="C74" s="238" t="s">
        <v>680</v>
      </c>
      <c r="D74" s="239" t="e">
        <f>F76</f>
        <v>#DIV/0!</v>
      </c>
      <c r="E74" s="231" t="s">
        <v>469</v>
      </c>
      <c r="F74" s="230" t="s">
        <v>287</v>
      </c>
      <c r="I74" s="214"/>
      <c r="J74" s="177"/>
      <c r="K74" s="177"/>
      <c r="L74" s="177"/>
      <c r="M74" s="177"/>
      <c r="N74" s="177"/>
      <c r="O74" s="177"/>
      <c r="P74" s="177"/>
      <c r="Q74" s="177"/>
      <c r="R74" s="177"/>
      <c r="S74" s="215"/>
    </row>
    <row r="75" spans="2:19" x14ac:dyDescent="0.3">
      <c r="B75" s="879" t="s">
        <v>551</v>
      </c>
      <c r="C75" s="6" t="s">
        <v>661</v>
      </c>
      <c r="D75" s="153" t="s">
        <v>273</v>
      </c>
      <c r="F75" s="317" t="e">
        <f>100/F78</f>
        <v>#DIV/0!</v>
      </c>
      <c r="G75" s="318">
        <v>5</v>
      </c>
      <c r="I75" s="214"/>
      <c r="J75" s="177"/>
      <c r="K75" s="177"/>
      <c r="L75" s="177"/>
      <c r="M75" s="177"/>
      <c r="N75" s="177"/>
      <c r="O75" s="177"/>
      <c r="P75" s="177"/>
      <c r="Q75" s="177"/>
      <c r="R75" s="177"/>
      <c r="S75" s="215"/>
    </row>
    <row r="76" spans="2:19" x14ac:dyDescent="0.3">
      <c r="B76" s="879"/>
      <c r="C76" s="6" t="s">
        <v>662</v>
      </c>
      <c r="D76" s="153" t="s">
        <v>273</v>
      </c>
      <c r="F76" s="317" t="e">
        <f>SUMIF(D75:D102,"&lt;&gt;N/A")*F75/10</f>
        <v>#DIV/0!</v>
      </c>
      <c r="G76" s="317" t="e">
        <f>(0.5/1)*F79</f>
        <v>#DIV/0!</v>
      </c>
      <c r="I76" s="214"/>
      <c r="J76" s="177"/>
      <c r="K76" s="177"/>
      <c r="L76" s="177"/>
      <c r="M76" s="177"/>
      <c r="N76" s="177"/>
      <c r="O76" s="177"/>
      <c r="P76" s="177"/>
      <c r="Q76" s="177"/>
      <c r="R76" s="177"/>
      <c r="S76" s="215"/>
    </row>
    <row r="77" spans="2:19" x14ac:dyDescent="0.3">
      <c r="B77" s="879"/>
      <c r="C77" s="6" t="s">
        <v>738</v>
      </c>
      <c r="D77" s="153" t="s">
        <v>273</v>
      </c>
      <c r="F77" s="317"/>
      <c r="G77" s="317"/>
      <c r="I77" s="214"/>
      <c r="J77" s="177"/>
      <c r="K77" s="177"/>
      <c r="L77" s="177"/>
      <c r="M77" s="177"/>
      <c r="N77" s="177"/>
      <c r="O77" s="177"/>
      <c r="P77" s="177"/>
      <c r="Q77" s="177"/>
      <c r="R77" s="177"/>
      <c r="S77" s="215"/>
    </row>
    <row r="78" spans="2:19" ht="15" thickBot="1" x14ac:dyDescent="0.35">
      <c r="B78" s="880"/>
      <c r="C78" s="291" t="s">
        <v>663</v>
      </c>
      <c r="D78" s="153" t="s">
        <v>273</v>
      </c>
      <c r="F78" s="63">
        <f>COUNTIF(D75:D102,"&gt;=0")</f>
        <v>0</v>
      </c>
      <c r="G78" s="319" t="e">
        <f>(G75*G76)/100</f>
        <v>#DIV/0!</v>
      </c>
      <c r="I78" s="214"/>
      <c r="J78" s="177"/>
      <c r="K78" s="177"/>
      <c r="L78" s="177"/>
      <c r="M78" s="177"/>
      <c r="N78" s="177"/>
      <c r="O78" s="177"/>
      <c r="P78" s="177"/>
      <c r="Q78" s="177"/>
      <c r="R78" s="177"/>
      <c r="S78" s="215"/>
    </row>
    <row r="79" spans="2:19" ht="15" thickTop="1" x14ac:dyDescent="0.3">
      <c r="B79" s="883" t="s">
        <v>667</v>
      </c>
      <c r="C79" s="292" t="s">
        <v>664</v>
      </c>
      <c r="D79" s="153" t="s">
        <v>273</v>
      </c>
      <c r="F79" s="317" t="e">
        <f>F76*2</f>
        <v>#DIV/0!</v>
      </c>
      <c r="G79" s="317"/>
      <c r="I79" s="214"/>
      <c r="J79" s="177"/>
      <c r="K79" s="177"/>
      <c r="L79" s="177"/>
      <c r="M79" s="177"/>
      <c r="N79" s="177"/>
      <c r="O79" s="177"/>
      <c r="P79" s="177"/>
      <c r="Q79" s="177"/>
      <c r="R79" s="177"/>
      <c r="S79" s="215"/>
    </row>
    <row r="80" spans="2:19" x14ac:dyDescent="0.3">
      <c r="B80" s="884"/>
      <c r="C80" s="6" t="s">
        <v>665</v>
      </c>
      <c r="D80" s="153" t="s">
        <v>273</v>
      </c>
      <c r="I80" s="214"/>
      <c r="J80" s="177"/>
      <c r="K80" s="177"/>
      <c r="L80" s="177"/>
      <c r="M80" s="177"/>
      <c r="N80" s="177"/>
      <c r="O80" s="177"/>
      <c r="P80" s="177"/>
      <c r="Q80" s="177"/>
      <c r="R80" s="177"/>
      <c r="S80" s="215"/>
    </row>
    <row r="81" spans="2:19" x14ac:dyDescent="0.3">
      <c r="B81" s="884"/>
      <c r="C81" s="6" t="s">
        <v>733</v>
      </c>
      <c r="D81" s="153" t="s">
        <v>273</v>
      </c>
      <c r="I81" s="214"/>
      <c r="J81" s="177"/>
      <c r="K81" s="177"/>
      <c r="L81" s="177"/>
      <c r="M81" s="177"/>
      <c r="N81" s="177"/>
      <c r="O81" s="177"/>
      <c r="P81" s="177"/>
      <c r="Q81" s="177"/>
      <c r="R81" s="177"/>
      <c r="S81" s="215"/>
    </row>
    <row r="82" spans="2:19" x14ac:dyDescent="0.3">
      <c r="B82" s="884"/>
      <c r="C82" s="6" t="s">
        <v>734</v>
      </c>
      <c r="D82" s="153" t="s">
        <v>273</v>
      </c>
      <c r="I82" s="214"/>
      <c r="J82" s="177"/>
      <c r="K82" s="177"/>
      <c r="L82" s="177"/>
      <c r="M82" s="177"/>
      <c r="N82" s="177"/>
      <c r="O82" s="177"/>
      <c r="P82" s="177"/>
      <c r="Q82" s="177"/>
      <c r="R82" s="177"/>
      <c r="S82" s="215"/>
    </row>
    <row r="83" spans="2:19" ht="15" thickBot="1" x14ac:dyDescent="0.35">
      <c r="B83" s="885"/>
      <c r="C83" s="291" t="s">
        <v>666</v>
      </c>
      <c r="D83" s="153" t="s">
        <v>273</v>
      </c>
      <c r="I83" s="214"/>
      <c r="J83" s="177"/>
      <c r="K83" s="177"/>
      <c r="L83" s="177"/>
      <c r="M83" s="177"/>
      <c r="N83" s="177"/>
      <c r="O83" s="177"/>
      <c r="P83" s="177"/>
      <c r="Q83" s="177"/>
      <c r="R83" s="177"/>
      <c r="S83" s="215"/>
    </row>
    <row r="84" spans="2:19" ht="15" thickTop="1" x14ac:dyDescent="0.3">
      <c r="B84" s="883" t="s">
        <v>671</v>
      </c>
      <c r="C84" s="292" t="s">
        <v>668</v>
      </c>
      <c r="D84" s="153" t="s">
        <v>273</v>
      </c>
      <c r="I84" s="214"/>
      <c r="J84" s="177"/>
      <c r="K84" s="177"/>
      <c r="L84" s="177"/>
      <c r="M84" s="177"/>
      <c r="N84" s="177"/>
      <c r="O84" s="177"/>
      <c r="P84" s="177"/>
      <c r="Q84" s="177"/>
      <c r="R84" s="177"/>
      <c r="S84" s="215"/>
    </row>
    <row r="85" spans="2:19" x14ac:dyDescent="0.3">
      <c r="B85" s="884"/>
      <c r="C85" s="6" t="s">
        <v>669</v>
      </c>
      <c r="D85" s="153" t="s">
        <v>273</v>
      </c>
      <c r="I85" s="214"/>
      <c r="J85" s="177"/>
      <c r="K85" s="177"/>
      <c r="L85" s="177"/>
      <c r="M85" s="177"/>
      <c r="N85" s="177"/>
      <c r="O85" s="177"/>
      <c r="P85" s="177"/>
      <c r="Q85" s="177"/>
      <c r="R85" s="177"/>
      <c r="S85" s="215"/>
    </row>
    <row r="86" spans="2:19" x14ac:dyDescent="0.3">
      <c r="B86" s="884"/>
      <c r="C86" s="6" t="s">
        <v>735</v>
      </c>
      <c r="D86" s="153" t="s">
        <v>273</v>
      </c>
      <c r="I86" s="214"/>
      <c r="J86" s="177"/>
      <c r="K86" s="177"/>
      <c r="L86" s="177"/>
      <c r="M86" s="177"/>
      <c r="N86" s="177"/>
      <c r="O86" s="177"/>
      <c r="P86" s="177"/>
      <c r="Q86" s="177"/>
      <c r="R86" s="177"/>
      <c r="S86" s="215"/>
    </row>
    <row r="87" spans="2:19" ht="15" thickBot="1" x14ac:dyDescent="0.35">
      <c r="B87" s="885"/>
      <c r="C87" s="291" t="s">
        <v>670</v>
      </c>
      <c r="D87" s="153" t="s">
        <v>273</v>
      </c>
      <c r="I87" s="214"/>
      <c r="J87" s="177"/>
      <c r="K87" s="177"/>
      <c r="L87" s="177"/>
      <c r="M87" s="177"/>
      <c r="N87" s="177"/>
      <c r="O87" s="177"/>
      <c r="P87" s="177"/>
      <c r="Q87" s="177"/>
      <c r="R87" s="177"/>
      <c r="S87" s="215"/>
    </row>
    <row r="88" spans="2:19" ht="15" thickTop="1" x14ac:dyDescent="0.3">
      <c r="B88" s="878" t="s">
        <v>675</v>
      </c>
      <c r="C88" s="292" t="s">
        <v>672</v>
      </c>
      <c r="D88" s="153" t="s">
        <v>273</v>
      </c>
      <c r="I88" s="214"/>
      <c r="J88" s="177"/>
      <c r="K88" s="177"/>
      <c r="L88" s="177"/>
      <c r="M88" s="177"/>
      <c r="N88" s="177"/>
      <c r="O88" s="177"/>
      <c r="P88" s="177"/>
      <c r="Q88" s="177"/>
      <c r="R88" s="177"/>
      <c r="S88" s="215"/>
    </row>
    <row r="89" spans="2:19" x14ac:dyDescent="0.3">
      <c r="B89" s="879"/>
      <c r="C89" s="6" t="s">
        <v>673</v>
      </c>
      <c r="D89" s="153" t="s">
        <v>273</v>
      </c>
      <c r="I89" s="214"/>
      <c r="J89" s="177"/>
      <c r="K89" s="177"/>
      <c r="L89" s="177"/>
      <c r="M89" s="177"/>
      <c r="N89" s="177"/>
      <c r="O89" s="177"/>
      <c r="P89" s="177"/>
      <c r="Q89" s="177"/>
      <c r="R89" s="177"/>
      <c r="S89" s="215"/>
    </row>
    <row r="90" spans="2:19" x14ac:dyDescent="0.3">
      <c r="B90" s="879"/>
      <c r="C90" s="6" t="s">
        <v>736</v>
      </c>
      <c r="D90" s="153" t="s">
        <v>273</v>
      </c>
      <c r="I90" s="214"/>
      <c r="J90" s="177"/>
      <c r="K90" s="177"/>
      <c r="L90" s="177"/>
      <c r="M90" s="177"/>
      <c r="N90" s="177"/>
      <c r="O90" s="177"/>
      <c r="P90" s="177"/>
      <c r="Q90" s="177"/>
      <c r="R90" s="177"/>
      <c r="S90" s="215"/>
    </row>
    <row r="91" spans="2:19" ht="15" thickBot="1" x14ac:dyDescent="0.35">
      <c r="B91" s="880"/>
      <c r="C91" s="294" t="s">
        <v>674</v>
      </c>
      <c r="D91" s="153" t="s">
        <v>273</v>
      </c>
      <c r="I91" s="214"/>
      <c r="J91" s="177"/>
      <c r="K91" s="177"/>
      <c r="L91" s="177"/>
      <c r="M91" s="177"/>
      <c r="N91" s="177"/>
      <c r="O91" s="177"/>
      <c r="P91" s="177"/>
      <c r="Q91" s="177"/>
      <c r="R91" s="177"/>
      <c r="S91" s="215"/>
    </row>
    <row r="92" spans="2:19" ht="15" thickTop="1" x14ac:dyDescent="0.3">
      <c r="B92" s="878" t="s">
        <v>679</v>
      </c>
      <c r="C92" s="295" t="s">
        <v>676</v>
      </c>
      <c r="D92" s="153" t="s">
        <v>273</v>
      </c>
      <c r="I92" s="214"/>
      <c r="J92" s="177"/>
      <c r="K92" s="177"/>
      <c r="L92" s="177"/>
      <c r="M92" s="177"/>
      <c r="N92" s="177"/>
      <c r="O92" s="177"/>
      <c r="P92" s="177"/>
      <c r="Q92" s="177"/>
      <c r="R92" s="177"/>
      <c r="S92" s="215"/>
    </row>
    <row r="93" spans="2:19" x14ac:dyDescent="0.3">
      <c r="B93" s="879"/>
      <c r="C93" s="48" t="s">
        <v>677</v>
      </c>
      <c r="D93" s="153" t="s">
        <v>273</v>
      </c>
      <c r="I93" s="214"/>
      <c r="J93" s="177"/>
      <c r="K93" s="177"/>
      <c r="L93" s="177"/>
      <c r="M93" s="177"/>
      <c r="N93" s="177"/>
      <c r="O93" s="177"/>
      <c r="P93" s="177"/>
      <c r="Q93" s="177"/>
      <c r="R93" s="177"/>
      <c r="S93" s="215"/>
    </row>
    <row r="94" spans="2:19" x14ac:dyDescent="0.3">
      <c r="B94" s="879"/>
      <c r="C94" s="48" t="s">
        <v>739</v>
      </c>
      <c r="D94" s="153" t="s">
        <v>273</v>
      </c>
      <c r="I94" s="214"/>
      <c r="J94" s="177"/>
      <c r="K94" s="177"/>
      <c r="L94" s="177"/>
      <c r="M94" s="177"/>
      <c r="N94" s="177"/>
      <c r="O94" s="177"/>
      <c r="P94" s="177"/>
      <c r="Q94" s="177"/>
      <c r="R94" s="177"/>
      <c r="S94" s="215"/>
    </row>
    <row r="95" spans="2:19" x14ac:dyDescent="0.3">
      <c r="B95" s="879"/>
      <c r="C95" s="48" t="s">
        <v>737</v>
      </c>
      <c r="D95" s="153" t="s">
        <v>273</v>
      </c>
      <c r="I95" s="214"/>
      <c r="J95" s="177"/>
      <c r="K95" s="177"/>
      <c r="L95" s="177"/>
      <c r="M95" s="177"/>
      <c r="N95" s="177"/>
      <c r="O95" s="177"/>
      <c r="P95" s="177"/>
      <c r="Q95" s="177"/>
      <c r="R95" s="177"/>
      <c r="S95" s="215"/>
    </row>
    <row r="96" spans="2:19" x14ac:dyDescent="0.3">
      <c r="B96" s="879"/>
      <c r="C96" s="48" t="s">
        <v>740</v>
      </c>
      <c r="D96" s="153" t="s">
        <v>273</v>
      </c>
      <c r="I96" s="214"/>
      <c r="J96" s="177"/>
      <c r="K96" s="177"/>
      <c r="L96" s="177"/>
      <c r="M96" s="177"/>
      <c r="N96" s="177"/>
      <c r="O96" s="177"/>
      <c r="P96" s="177"/>
      <c r="Q96" s="177"/>
      <c r="R96" s="177"/>
      <c r="S96" s="215"/>
    </row>
    <row r="97" spans="2:19" ht="15" thickBot="1" x14ac:dyDescent="0.35">
      <c r="B97" s="880"/>
      <c r="C97" s="294" t="s">
        <v>678</v>
      </c>
      <c r="D97" s="153" t="s">
        <v>273</v>
      </c>
      <c r="I97" s="214"/>
      <c r="J97" s="177"/>
      <c r="K97" s="177"/>
      <c r="L97" s="177"/>
      <c r="M97" s="177"/>
      <c r="N97" s="177"/>
      <c r="O97" s="177"/>
      <c r="P97" s="177"/>
      <c r="Q97" s="177"/>
      <c r="R97" s="177"/>
      <c r="S97" s="215"/>
    </row>
    <row r="98" spans="2:19" ht="15" thickTop="1" x14ac:dyDescent="0.3">
      <c r="B98" s="878" t="s">
        <v>612</v>
      </c>
      <c r="C98" s="295" t="s">
        <v>681</v>
      </c>
      <c r="D98" s="153" t="s">
        <v>273</v>
      </c>
      <c r="I98" s="214"/>
      <c r="J98" s="177"/>
      <c r="K98" s="177"/>
      <c r="L98" s="177"/>
      <c r="M98" s="177"/>
      <c r="N98" s="177"/>
      <c r="O98" s="177"/>
      <c r="P98" s="177"/>
      <c r="Q98" s="177"/>
      <c r="R98" s="177"/>
      <c r="S98" s="215"/>
    </row>
    <row r="99" spans="2:19" x14ac:dyDescent="0.3">
      <c r="B99" s="879"/>
      <c r="C99" s="48" t="s">
        <v>682</v>
      </c>
      <c r="D99" s="153" t="s">
        <v>273</v>
      </c>
      <c r="I99" s="214"/>
      <c r="J99" s="177"/>
      <c r="K99" s="177"/>
      <c r="L99" s="177"/>
      <c r="M99" s="177"/>
      <c r="N99" s="177"/>
      <c r="O99" s="177"/>
      <c r="P99" s="177"/>
      <c r="Q99" s="177"/>
      <c r="R99" s="177"/>
      <c r="S99" s="215"/>
    </row>
    <row r="100" spans="2:19" ht="15" thickBot="1" x14ac:dyDescent="0.35">
      <c r="B100" s="880"/>
      <c r="C100" s="294" t="s">
        <v>683</v>
      </c>
      <c r="D100" s="153" t="s">
        <v>273</v>
      </c>
      <c r="I100" s="214"/>
      <c r="J100" s="177"/>
      <c r="K100" s="177"/>
      <c r="L100" s="177"/>
      <c r="M100" s="177"/>
      <c r="N100" s="177"/>
      <c r="O100" s="177"/>
      <c r="P100" s="177"/>
      <c r="Q100" s="177"/>
      <c r="R100" s="177"/>
      <c r="S100" s="215"/>
    </row>
    <row r="101" spans="2:19" ht="15" thickTop="1" x14ac:dyDescent="0.3">
      <c r="B101" s="878" t="s">
        <v>248</v>
      </c>
      <c r="C101" s="295" t="s">
        <v>684</v>
      </c>
      <c r="D101" s="153" t="s">
        <v>273</v>
      </c>
      <c r="I101" s="214"/>
      <c r="J101" s="177"/>
      <c r="K101" s="177"/>
      <c r="L101" s="177"/>
      <c r="M101" s="177"/>
      <c r="N101" s="177"/>
      <c r="O101" s="177"/>
      <c r="P101" s="177"/>
      <c r="Q101" s="177"/>
      <c r="R101" s="177"/>
      <c r="S101" s="215"/>
    </row>
    <row r="102" spans="2:19" ht="15" thickBot="1" x14ac:dyDescent="0.35">
      <c r="B102" s="880"/>
      <c r="C102" s="294" t="s">
        <v>646</v>
      </c>
      <c r="D102" s="153" t="s">
        <v>273</v>
      </c>
      <c r="I102" s="214"/>
      <c r="J102" s="177"/>
      <c r="K102" s="177"/>
      <c r="L102" s="177"/>
      <c r="M102" s="177"/>
      <c r="N102" s="177"/>
      <c r="O102" s="177"/>
      <c r="P102" s="177"/>
      <c r="Q102" s="177"/>
      <c r="R102" s="177"/>
      <c r="S102" s="215"/>
    </row>
    <row r="103" spans="2:19" ht="15.6" thickTop="1" thickBot="1" x14ac:dyDescent="0.35">
      <c r="B103" s="207"/>
      <c r="C103" s="307"/>
      <c r="D103" s="43"/>
      <c r="I103" s="214"/>
      <c r="J103" s="177"/>
      <c r="K103" s="177"/>
      <c r="L103" s="177"/>
      <c r="M103" s="177"/>
      <c r="N103" s="177"/>
      <c r="O103" s="177"/>
      <c r="P103" s="177"/>
      <c r="Q103" s="177"/>
      <c r="R103" s="177"/>
      <c r="S103" s="215"/>
    </row>
    <row r="104" spans="2:19" x14ac:dyDescent="0.3">
      <c r="I104" s="214"/>
      <c r="J104" s="177"/>
      <c r="K104" s="177"/>
      <c r="L104" s="177"/>
      <c r="M104" s="177"/>
      <c r="N104" s="177"/>
      <c r="O104" s="177"/>
      <c r="P104" s="177"/>
      <c r="Q104" s="177"/>
      <c r="R104" s="177"/>
      <c r="S104" s="215"/>
    </row>
    <row r="105" spans="2:19" ht="15" thickBot="1" x14ac:dyDescent="0.35">
      <c r="I105" s="214"/>
      <c r="J105" s="177"/>
      <c r="K105" s="177"/>
      <c r="L105" s="177"/>
      <c r="M105" s="177"/>
      <c r="N105" s="177"/>
      <c r="O105" s="177"/>
      <c r="P105" s="177"/>
      <c r="Q105" s="177"/>
      <c r="R105" s="177"/>
      <c r="S105" s="215"/>
    </row>
    <row r="106" spans="2:19" ht="16.2" thickBot="1" x14ac:dyDescent="0.35">
      <c r="B106" s="256" t="s">
        <v>600</v>
      </c>
      <c r="C106" s="257" t="s">
        <v>828</v>
      </c>
      <c r="D106" s="312" t="e">
        <f>F108</f>
        <v>#DIV/0!</v>
      </c>
      <c r="E106" s="231" t="s">
        <v>469</v>
      </c>
      <c r="F106" s="230" t="s">
        <v>287</v>
      </c>
      <c r="I106" s="214"/>
      <c r="J106" s="177"/>
      <c r="K106" s="177"/>
      <c r="L106" s="177"/>
      <c r="M106" s="177"/>
      <c r="N106" s="177"/>
      <c r="O106" s="177"/>
      <c r="P106" s="177"/>
      <c r="Q106" s="177"/>
      <c r="R106" s="177"/>
      <c r="S106" s="215"/>
    </row>
    <row r="107" spans="2:19" x14ac:dyDescent="0.3">
      <c r="B107" s="879" t="s">
        <v>551</v>
      </c>
      <c r="C107" s="6" t="s">
        <v>819</v>
      </c>
      <c r="D107" s="153" t="s">
        <v>273</v>
      </c>
      <c r="E107" s="63" t="s">
        <v>972</v>
      </c>
      <c r="F107" s="317" t="e">
        <f>100/F110</f>
        <v>#DIV/0!</v>
      </c>
      <c r="G107" s="318">
        <v>5</v>
      </c>
      <c r="H107" s="55"/>
      <c r="I107" s="214"/>
      <c r="J107" s="177"/>
      <c r="K107" s="177"/>
      <c r="L107" s="177"/>
      <c r="M107" s="177"/>
      <c r="N107" s="177"/>
      <c r="O107" s="177"/>
      <c r="P107" s="177"/>
      <c r="Q107" s="177"/>
      <c r="R107" s="177"/>
      <c r="S107" s="215"/>
    </row>
    <row r="108" spans="2:19" ht="15" thickBot="1" x14ac:dyDescent="0.35">
      <c r="B108" s="880"/>
      <c r="C108" s="291" t="s">
        <v>829</v>
      </c>
      <c r="D108" s="153" t="s">
        <v>273</v>
      </c>
      <c r="F108" s="317" t="e">
        <f>SUMIF(D107:D129,"&lt;&gt;N/A")*F107/10</f>
        <v>#DIV/0!</v>
      </c>
      <c r="G108" s="317" t="e">
        <f>(0.5/1)*F111</f>
        <v>#DIV/0!</v>
      </c>
      <c r="H108" s="55"/>
      <c r="I108" s="214"/>
      <c r="J108" s="177"/>
      <c r="K108" s="177"/>
      <c r="L108" s="177"/>
      <c r="M108" s="177"/>
      <c r="N108" s="177"/>
      <c r="O108" s="177"/>
      <c r="P108" s="177"/>
      <c r="Q108" s="177"/>
      <c r="R108" s="177"/>
      <c r="S108" s="215"/>
    </row>
    <row r="109" spans="2:19" ht="15" thickTop="1" x14ac:dyDescent="0.3">
      <c r="B109" s="883" t="s">
        <v>749</v>
      </c>
      <c r="C109" s="292" t="s">
        <v>742</v>
      </c>
      <c r="D109" s="153" t="s">
        <v>273</v>
      </c>
      <c r="F109" s="317"/>
      <c r="G109" s="317"/>
      <c r="H109" s="55"/>
      <c r="I109" s="214"/>
      <c r="J109" s="177"/>
      <c r="K109" s="177"/>
      <c r="L109" s="177"/>
      <c r="M109" s="177"/>
      <c r="N109" s="177"/>
      <c r="O109" s="177"/>
      <c r="P109" s="177"/>
      <c r="Q109" s="177"/>
      <c r="R109" s="177"/>
      <c r="S109" s="215"/>
    </row>
    <row r="110" spans="2:19" ht="15" thickBot="1" x14ac:dyDescent="0.35">
      <c r="B110" s="884"/>
      <c r="C110" s="6" t="s">
        <v>743</v>
      </c>
      <c r="D110" s="153" t="s">
        <v>273</v>
      </c>
      <c r="F110" s="63">
        <f>COUNTIF(D107:D129,"&gt;=0")</f>
        <v>0</v>
      </c>
      <c r="G110" s="319" t="e">
        <f>(G107*G108)/100</f>
        <v>#DIV/0!</v>
      </c>
      <c r="H110" s="55"/>
      <c r="I110" s="219"/>
      <c r="J110" s="220"/>
      <c r="K110" s="220"/>
      <c r="L110" s="220"/>
      <c r="M110" s="220"/>
      <c r="N110" s="220"/>
      <c r="O110" s="220"/>
      <c r="P110" s="220"/>
      <c r="Q110" s="220"/>
      <c r="R110" s="220"/>
      <c r="S110" s="221"/>
    </row>
    <row r="111" spans="2:19" x14ac:dyDescent="0.3">
      <c r="B111" s="884"/>
      <c r="C111" s="6" t="s">
        <v>830</v>
      </c>
      <c r="D111" s="153" t="s">
        <v>273</v>
      </c>
      <c r="F111" s="317" t="e">
        <f>F108*2</f>
        <v>#DIV/0!</v>
      </c>
      <c r="G111" s="317"/>
      <c r="H111" s="55"/>
      <c r="I111" s="177"/>
      <c r="J111" s="177"/>
      <c r="K111" s="177"/>
      <c r="L111" s="177"/>
      <c r="M111" s="177"/>
      <c r="N111" s="177"/>
      <c r="O111" s="177"/>
      <c r="P111" s="177"/>
      <c r="Q111" s="177"/>
      <c r="R111" s="177"/>
      <c r="S111" s="177"/>
    </row>
    <row r="112" spans="2:19" ht="15" thickBot="1" x14ac:dyDescent="0.35">
      <c r="B112" s="885"/>
      <c r="C112" s="291" t="s">
        <v>744</v>
      </c>
      <c r="D112" s="153" t="s">
        <v>273</v>
      </c>
      <c r="H112" s="55"/>
    </row>
    <row r="113" spans="2:8" ht="15" thickTop="1" x14ac:dyDescent="0.3">
      <c r="B113" s="883" t="s">
        <v>748</v>
      </c>
      <c r="C113" s="292" t="s">
        <v>745</v>
      </c>
      <c r="D113" s="153" t="s">
        <v>273</v>
      </c>
      <c r="H113" s="55"/>
    </row>
    <row r="114" spans="2:8" x14ac:dyDescent="0.3">
      <c r="B114" s="884"/>
      <c r="C114" s="6" t="s">
        <v>746</v>
      </c>
      <c r="D114" s="153" t="s">
        <v>273</v>
      </c>
      <c r="H114" s="55"/>
    </row>
    <row r="115" spans="2:8" ht="15" thickBot="1" x14ac:dyDescent="0.35">
      <c r="B115" s="885"/>
      <c r="C115" s="291" t="s">
        <v>747</v>
      </c>
      <c r="D115" s="153" t="s">
        <v>273</v>
      </c>
      <c r="H115" s="55"/>
    </row>
    <row r="116" spans="2:8" ht="15" thickTop="1" x14ac:dyDescent="0.3">
      <c r="B116" s="886" t="s">
        <v>820</v>
      </c>
      <c r="C116" s="52" t="s">
        <v>821</v>
      </c>
      <c r="D116" s="153" t="s">
        <v>273</v>
      </c>
      <c r="H116" s="55"/>
    </row>
    <row r="117" spans="2:8" x14ac:dyDescent="0.3">
      <c r="B117" s="886"/>
      <c r="C117" s="6" t="s">
        <v>822</v>
      </c>
      <c r="D117" s="153" t="s">
        <v>273</v>
      </c>
      <c r="H117" s="55"/>
    </row>
    <row r="118" spans="2:8" ht="15" thickBot="1" x14ac:dyDescent="0.35">
      <c r="B118" s="882"/>
      <c r="C118" s="291" t="s">
        <v>823</v>
      </c>
      <c r="D118" s="153" t="s">
        <v>273</v>
      </c>
      <c r="H118" s="55"/>
    </row>
    <row r="119" spans="2:8" ht="15" thickTop="1" x14ac:dyDescent="0.3">
      <c r="B119" s="878" t="s">
        <v>752</v>
      </c>
      <c r="C119" s="292" t="s">
        <v>824</v>
      </c>
      <c r="D119" s="153" t="s">
        <v>273</v>
      </c>
      <c r="H119" s="55"/>
    </row>
    <row r="120" spans="2:8" x14ac:dyDescent="0.3">
      <c r="B120" s="879"/>
      <c r="C120" s="6" t="s">
        <v>750</v>
      </c>
      <c r="D120" s="153" t="s">
        <v>273</v>
      </c>
      <c r="H120" s="55"/>
    </row>
    <row r="121" spans="2:8" ht="15" thickBot="1" x14ac:dyDescent="0.35">
      <c r="B121" s="880"/>
      <c r="C121" s="294" t="s">
        <v>751</v>
      </c>
      <c r="D121" s="153" t="s">
        <v>273</v>
      </c>
      <c r="H121" s="55"/>
    </row>
    <row r="122" spans="2:8" ht="15" thickTop="1" x14ac:dyDescent="0.3">
      <c r="B122" s="878" t="s">
        <v>611</v>
      </c>
      <c r="C122" s="295" t="s">
        <v>825</v>
      </c>
      <c r="D122" s="153" t="s">
        <v>273</v>
      </c>
      <c r="H122" s="55"/>
    </row>
    <row r="123" spans="2:8" x14ac:dyDescent="0.3">
      <c r="B123" s="879"/>
      <c r="C123" s="48" t="s">
        <v>753</v>
      </c>
      <c r="D123" s="153" t="s">
        <v>273</v>
      </c>
      <c r="H123" s="55"/>
    </row>
    <row r="124" spans="2:8" ht="15" thickBot="1" x14ac:dyDescent="0.35">
      <c r="B124" s="880"/>
      <c r="C124" s="294" t="s">
        <v>826</v>
      </c>
      <c r="D124" s="153" t="s">
        <v>273</v>
      </c>
      <c r="H124" s="55"/>
    </row>
    <row r="125" spans="2:8" ht="15" thickTop="1" x14ac:dyDescent="0.3">
      <c r="B125" s="878" t="s">
        <v>612</v>
      </c>
      <c r="C125" s="295" t="s">
        <v>754</v>
      </c>
      <c r="D125" s="153" t="s">
        <v>273</v>
      </c>
      <c r="H125" s="55"/>
    </row>
    <row r="126" spans="2:8" x14ac:dyDescent="0.3">
      <c r="B126" s="879"/>
      <c r="C126" s="48" t="s">
        <v>755</v>
      </c>
      <c r="D126" s="153" t="s">
        <v>273</v>
      </c>
      <c r="H126" s="55"/>
    </row>
    <row r="127" spans="2:8" ht="15" thickBot="1" x14ac:dyDescent="0.35">
      <c r="B127" s="880"/>
      <c r="C127" s="294" t="s">
        <v>827</v>
      </c>
      <c r="D127" s="153" t="s">
        <v>273</v>
      </c>
      <c r="H127" s="55"/>
    </row>
    <row r="128" spans="2:8" ht="15" thickTop="1" x14ac:dyDescent="0.3">
      <c r="B128" s="878" t="s">
        <v>248</v>
      </c>
      <c r="C128" s="295" t="s">
        <v>756</v>
      </c>
      <c r="D128" s="153" t="s">
        <v>273</v>
      </c>
      <c r="H128" s="55"/>
    </row>
    <row r="129" spans="2:8" ht="15" thickBot="1" x14ac:dyDescent="0.35">
      <c r="B129" s="880"/>
      <c r="C129" s="294" t="s">
        <v>646</v>
      </c>
      <c r="D129" s="153" t="s">
        <v>273</v>
      </c>
      <c r="H129" s="55"/>
    </row>
    <row r="130" spans="2:8" ht="15.6" thickTop="1" thickBot="1" x14ac:dyDescent="0.35">
      <c r="B130" s="207"/>
      <c r="C130" s="307"/>
      <c r="D130" s="43"/>
      <c r="H130" s="55"/>
    </row>
  </sheetData>
  <mergeCells count="39">
    <mergeCell ref="J10:M13"/>
    <mergeCell ref="I1:M5"/>
    <mergeCell ref="B35:B36"/>
    <mergeCell ref="B32:B34"/>
    <mergeCell ref="B26:B31"/>
    <mergeCell ref="B9:B10"/>
    <mergeCell ref="B11:B17"/>
    <mergeCell ref="B18:B25"/>
    <mergeCell ref="C1:C3"/>
    <mergeCell ref="B6:C6"/>
    <mergeCell ref="B60:B63"/>
    <mergeCell ref="B64:B66"/>
    <mergeCell ref="B69:B70"/>
    <mergeCell ref="J15:K19"/>
    <mergeCell ref="L15:M19"/>
    <mergeCell ref="K62:Q62"/>
    <mergeCell ref="B43:B46"/>
    <mergeCell ref="B47:B49"/>
    <mergeCell ref="B50:B55"/>
    <mergeCell ref="B56:B59"/>
    <mergeCell ref="B37:B38"/>
    <mergeCell ref="N15:U16"/>
    <mergeCell ref="J23:M23"/>
    <mergeCell ref="B125:B127"/>
    <mergeCell ref="B128:B129"/>
    <mergeCell ref="B67:B68"/>
    <mergeCell ref="B107:B108"/>
    <mergeCell ref="B109:B112"/>
    <mergeCell ref="B113:B115"/>
    <mergeCell ref="B119:B121"/>
    <mergeCell ref="B122:B124"/>
    <mergeCell ref="B75:B78"/>
    <mergeCell ref="B79:B83"/>
    <mergeCell ref="B84:B87"/>
    <mergeCell ref="B88:B91"/>
    <mergeCell ref="B92:B97"/>
    <mergeCell ref="B98:B100"/>
    <mergeCell ref="B101:B102"/>
    <mergeCell ref="B116:B118"/>
  </mergeCells>
  <conditionalFormatting sqref="N15">
    <cfRule type="containsText" dxfId="37" priority="5" operator="containsText" text="Create F file">
      <formula>NOT(ISERROR(SEARCH("Create F file",N15)))</formula>
    </cfRule>
    <cfRule type="containsText" dxfId="36" priority="6" operator="containsText" text="Create C file">
      <formula>NOT(ISERROR(SEARCH("Create C file",N15)))</formula>
    </cfRule>
  </conditionalFormatting>
  <conditionalFormatting sqref="N12:Q14">
    <cfRule type="containsText" dxfId="35" priority="7" operator="containsText" text="Create an F">
      <formula>NOT(ISERROR(SEARCH("Create an F",N12)))</formula>
    </cfRule>
    <cfRule type="containsText" dxfId="34" priority="8" operator="containsText" text="Create a C">
      <formula>NOT(ISERROR(SEARCH("Create a C",N12)))</formula>
    </cfRule>
  </conditionalFormatting>
  <conditionalFormatting sqref="N15:U16">
    <cfRule type="containsText" dxfId="33" priority="1" operator="containsText" text="Please Proofread">
      <formula>NOT(ISERROR(SEARCH("Please Proofread",N15)))</formula>
    </cfRule>
    <cfRule type="containsText" dxfId="32" priority="2" operator="containsText" text="Create an F">
      <formula>NOT(ISERROR(SEARCH("Create an F",N15)))</formula>
    </cfRule>
    <cfRule type="containsText" dxfId="31" priority="3" operator="containsText" text="Create a C">
      <formula>NOT(ISERROR(SEARCH("Create a C",N15)))</formula>
    </cfRule>
    <cfRule type="cellIs" dxfId="30" priority="4" operator="equal">
      <formula>"Continue proofreading"</formula>
    </cfRule>
  </conditionalFormatting>
  <dataValidations count="3">
    <dataValidation type="list" showInputMessage="1" showErrorMessage="1" sqref="D107:D129 I41:I55 D43:D70 D75:D102 D9:D38" xr:uid="{0E93978E-F892-4F07-9848-A79A47114AED}">
      <formula1>"NA,0,1,2,3,4,5,6,7,8,9,10"</formula1>
    </dataValidation>
    <dataValidation showInputMessage="1" showErrorMessage="1" sqref="C9:C36 F14:H14 F10:G13 F43:G47 F75:G79 F107:G111" xr:uid="{6BE580BB-512D-4E02-B624-5003A6907578}"/>
    <dataValidation type="list" allowBlank="1" showInputMessage="1" showErrorMessage="1" sqref="F8 F42 F74 F106 H106" xr:uid="{731929CD-779F-40BE-BE60-D7804B56C38C}">
      <formula1>"Yes, No"</formula1>
    </dataValidation>
  </dataValidations>
  <hyperlinks>
    <hyperlink ref="J24" location="'PR Score &amp; Comments'!A1" display="Home" xr:uid="{C176F08E-FA44-4CD8-A2F6-F045C74243E5}"/>
    <hyperlink ref="J25" location="'B-Basics'!A1" display="Basics" xr:uid="{1CDAB0BD-2674-4E60-89B6-DBF8668C1BEF}"/>
    <hyperlink ref="J26" location="'E-Essay'!A1" display="Essays" xr:uid="{DD014EED-9AB6-406C-BB66-CDE8283554A8}"/>
    <hyperlink ref="J27" location="'P-Presentation'!A1" display="Presentation" xr:uid="{E1C25247-A7F3-4B8C-9EBA-9B323FECF1B6}"/>
    <hyperlink ref="J28" location="'D- Discussion Posts'!A1" display="Discussion Board" xr:uid="{928AC02A-3110-4232-BD85-24B2FA3D0451}"/>
    <hyperlink ref="J29" location="'O-Other'!A1" display="Others" xr:uid="{01B68D20-86E8-4189-B76C-F4BE507E6354}"/>
    <hyperlink ref="M24" location="'R-Research Paper'!A1" display="Research Papers" xr:uid="{3E58E378-9DE8-4991-8D42-D577018E4757}"/>
    <hyperlink ref="M25" location="'A-Annotations'!A1" display="Annotations" xr:uid="{5B947289-A92B-477A-92AA-149A0B243DB5}"/>
    <hyperlink ref="M26" location="'C-Case Study'!A1" display="Case Study Analysis" xr:uid="{1574D8F8-D480-4113-A235-9AAAD5B70967}"/>
    <hyperlink ref="M28" location="'G-Graded'!A1" display="Graded Assessments" xr:uid="{621A8EE0-89C2-434D-873D-78353C9AC4E0}"/>
    <hyperlink ref="M29" location="'L-Law'!A1" display="Case Laws" xr:uid="{805D58D1-703F-4D21-8F82-DE7B56993A6A}"/>
    <hyperlink ref="M27" location="'N-Nursing'!A1" display="Nursing" xr:uid="{42944FC0-9D28-4BAE-9DBA-C9345B3BFD3A}"/>
    <hyperlink ref="M30" location="'F-Reflections'!A1" display="F-Reflections'!A1" xr:uid="{3E5907A0-A89B-49C7-BB72-F36CA72303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E4E40-8936-47C7-90AF-6F20C1A146E5}">
  <dimension ref="B1:Y71"/>
  <sheetViews>
    <sheetView showGridLines="0" topLeftCell="A16" workbookViewId="0">
      <selection activeCell="E66" sqref="E66"/>
    </sheetView>
  </sheetViews>
  <sheetFormatPr defaultColWidth="8.77734375" defaultRowHeight="14.4" x14ac:dyDescent="0.3"/>
  <cols>
    <col min="2" max="2" width="15.44140625" customWidth="1"/>
    <col min="3" max="3" width="137.77734375" customWidth="1"/>
    <col min="4" max="4" width="17.109375" customWidth="1"/>
    <col min="5" max="5" width="13" customWidth="1"/>
    <col min="6" max="6" width="11.6640625" customWidth="1"/>
    <col min="7" max="7" width="0" style="63" hidden="1" customWidth="1"/>
    <col min="8" max="8" width="9.109375" style="63" hidden="1" customWidth="1"/>
    <col min="9" max="11" width="9.109375" customWidth="1"/>
    <col min="14" max="14" width="12.109375" customWidth="1"/>
  </cols>
  <sheetData>
    <row r="1" spans="2:20" x14ac:dyDescent="0.3">
      <c r="B1" s="833" t="s">
        <v>991</v>
      </c>
      <c r="C1" s="833"/>
    </row>
    <row r="2" spans="2:20" x14ac:dyDescent="0.3">
      <c r="B2" s="833"/>
      <c r="C2" s="833"/>
    </row>
    <row r="3" spans="2:20" ht="15" thickBot="1" x14ac:dyDescent="0.35">
      <c r="B3" s="911"/>
      <c r="C3" s="911"/>
    </row>
    <row r="6" spans="2:20" ht="15" thickBot="1" x14ac:dyDescent="0.35"/>
    <row r="7" spans="2:20" ht="24" customHeight="1" thickBot="1" x14ac:dyDescent="0.5">
      <c r="B7" s="676" t="s">
        <v>548</v>
      </c>
      <c r="C7" s="677"/>
      <c r="D7" s="3" t="s">
        <v>0</v>
      </c>
      <c r="E7" s="64"/>
      <c r="F7" s="64"/>
      <c r="G7" s="350"/>
      <c r="M7" s="650" t="str">
        <f>IF(O11="Not Rated",("Not Rated"),(IF(O11&gt;3,("Create a C"),("Create an F"))))</f>
        <v>Not Rated</v>
      </c>
      <c r="N7" s="650"/>
      <c r="O7" s="650"/>
      <c r="P7" s="650"/>
      <c r="Q7" s="68"/>
      <c r="R7" s="68"/>
      <c r="S7" s="68"/>
      <c r="T7" s="68"/>
    </row>
    <row r="8" spans="2:20" ht="15.75" customHeight="1" x14ac:dyDescent="0.3">
      <c r="B8" s="345" t="s">
        <v>34</v>
      </c>
      <c r="C8" s="338" t="s">
        <v>292</v>
      </c>
      <c r="D8" s="56" t="e">
        <f>G10</f>
        <v>#DIV/0!</v>
      </c>
      <c r="E8" s="346"/>
      <c r="F8" s="346"/>
      <c r="G8" s="317" t="e">
        <f>100/G11</f>
        <v>#DIV/0!</v>
      </c>
      <c r="H8" s="318">
        <v>1.5</v>
      </c>
      <c r="M8" s="650"/>
      <c r="N8" s="650"/>
      <c r="O8" s="650"/>
      <c r="P8" s="650"/>
      <c r="Q8" s="68"/>
      <c r="R8" s="68"/>
      <c r="S8" s="68"/>
      <c r="T8" s="68"/>
    </row>
    <row r="9" spans="2:20" x14ac:dyDescent="0.3">
      <c r="B9" s="334" t="s">
        <v>68</v>
      </c>
      <c r="C9" s="275" t="s">
        <v>16</v>
      </c>
      <c r="D9" s="19" t="s">
        <v>273</v>
      </c>
      <c r="E9" s="346"/>
      <c r="F9" s="346"/>
      <c r="G9" s="317"/>
      <c r="H9" s="318"/>
      <c r="M9" s="650"/>
      <c r="N9" s="650"/>
      <c r="O9" s="650"/>
      <c r="P9" s="650"/>
    </row>
    <row r="10" spans="2:20" ht="15" thickBot="1" x14ac:dyDescent="0.35">
      <c r="B10" s="921" t="s">
        <v>957</v>
      </c>
      <c r="C10" s="6" t="s">
        <v>940</v>
      </c>
      <c r="D10" s="19" t="s">
        <v>273</v>
      </c>
      <c r="E10" s="2"/>
      <c r="F10" s="2"/>
      <c r="G10" s="317" t="e">
        <f>SUMIF(D9:D14,"&lt;&gt;N/A")*G8/10</f>
        <v>#DIV/0!</v>
      </c>
      <c r="H10" s="317" t="e">
        <f>(0.5/1)*G13</f>
        <v>#DIV/0!</v>
      </c>
      <c r="K10" s="348"/>
    </row>
    <row r="11" spans="2:20" x14ac:dyDescent="0.3">
      <c r="B11" s="922"/>
      <c r="C11" s="23" t="s">
        <v>947</v>
      </c>
      <c r="D11" s="19" t="s">
        <v>273</v>
      </c>
      <c r="E11" s="2"/>
      <c r="F11" s="2"/>
      <c r="G11" s="63">
        <f>COUNTIF(D9:D14,"&gt;=0")</f>
        <v>0</v>
      </c>
      <c r="H11" s="319" t="e">
        <f>(H8*H10)/100</f>
        <v>#DIV/0!</v>
      </c>
      <c r="K11" s="347"/>
      <c r="M11" s="684" t="s">
        <v>1048</v>
      </c>
      <c r="N11" s="685"/>
      <c r="O11" s="915" t="str">
        <f>IFERROR(IF(E54="NA","Not Rated",(IF(E54=0,0,(SUM(H11,H19,H46))))), "Not Rated")</f>
        <v>Not Rated</v>
      </c>
      <c r="P11" s="916"/>
    </row>
    <row r="12" spans="2:20" x14ac:dyDescent="0.3">
      <c r="B12" s="887"/>
      <c r="C12" s="23" t="s">
        <v>938</v>
      </c>
      <c r="D12" s="19" t="s">
        <v>273</v>
      </c>
      <c r="E12" s="2"/>
      <c r="F12" s="2"/>
      <c r="H12" s="319"/>
      <c r="K12" s="347"/>
      <c r="M12" s="686"/>
      <c r="N12" s="687"/>
      <c r="O12" s="917"/>
      <c r="P12" s="918"/>
    </row>
    <row r="13" spans="2:20" ht="15.75" customHeight="1" thickBot="1" x14ac:dyDescent="0.35">
      <c r="B13" s="334" t="s">
        <v>954</v>
      </c>
      <c r="C13" s="16" t="s">
        <v>942</v>
      </c>
      <c r="D13" s="19" t="s">
        <v>273</v>
      </c>
      <c r="E13" s="2"/>
      <c r="F13" s="2"/>
      <c r="G13" s="317" t="e">
        <f>G10*2</f>
        <v>#DIV/0!</v>
      </c>
      <c r="K13" s="349"/>
      <c r="M13" s="688"/>
      <c r="N13" s="689"/>
      <c r="O13" s="919"/>
      <c r="P13" s="920"/>
    </row>
    <row r="14" spans="2:20" ht="15.75" customHeight="1" thickBot="1" x14ac:dyDescent="0.35">
      <c r="B14" s="339" t="s">
        <v>69</v>
      </c>
      <c r="C14" s="275" t="s">
        <v>948</v>
      </c>
      <c r="D14" s="19" t="s">
        <v>273</v>
      </c>
      <c r="E14" s="2"/>
      <c r="F14" s="2"/>
      <c r="G14" s="317"/>
      <c r="M14" s="67"/>
      <c r="N14" s="67"/>
      <c r="O14" s="1"/>
      <c r="P14" s="1"/>
    </row>
    <row r="15" spans="2:20" ht="15.75" customHeight="1" thickBot="1" x14ac:dyDescent="0.4">
      <c r="B15" s="337" t="s">
        <v>34</v>
      </c>
      <c r="C15" s="249" t="s">
        <v>293</v>
      </c>
      <c r="D15" s="56" t="e">
        <f>G17</f>
        <v>#DIV/0!</v>
      </c>
      <c r="E15" s="346"/>
      <c r="F15" s="346"/>
      <c r="G15" s="317" t="e">
        <f>100/G19</f>
        <v>#DIV/0!</v>
      </c>
      <c r="H15" s="318">
        <v>3</v>
      </c>
      <c r="M15" s="38"/>
      <c r="N15" s="38"/>
      <c r="O15" s="38"/>
      <c r="P15" s="38"/>
    </row>
    <row r="16" spans="2:20" ht="15" customHeight="1" x14ac:dyDescent="0.35">
      <c r="B16" s="422" t="s">
        <v>955</v>
      </c>
      <c r="C16" s="52" t="s">
        <v>941</v>
      </c>
      <c r="D16" s="19" t="s">
        <v>273</v>
      </c>
      <c r="E16" s="346"/>
      <c r="F16" s="346"/>
      <c r="G16" s="317"/>
      <c r="H16" s="318"/>
      <c r="M16" s="208"/>
      <c r="N16" s="208"/>
      <c r="O16" s="208"/>
      <c r="P16" s="208"/>
    </row>
    <row r="17" spans="2:19" ht="15.75" customHeight="1" thickBot="1" x14ac:dyDescent="0.35">
      <c r="B17" s="422" t="s">
        <v>611</v>
      </c>
      <c r="C17" s="54" t="s">
        <v>922</v>
      </c>
      <c r="D17" s="19" t="s">
        <v>273</v>
      </c>
      <c r="E17" s="2"/>
      <c r="F17" s="2"/>
      <c r="G17" s="317" t="e">
        <f>SUMIF(D16:D42,"&lt;&gt;N/A")*G15/10</f>
        <v>#DIV/0!</v>
      </c>
      <c r="H17" s="317" t="e">
        <f>(0.5/1)*G20</f>
        <v>#DIV/0!</v>
      </c>
      <c r="L17" s="197"/>
      <c r="N17" s="67"/>
      <c r="O17" s="67"/>
      <c r="P17" s="1"/>
      <c r="Q17" s="1"/>
    </row>
    <row r="18" spans="2:19" x14ac:dyDescent="0.3">
      <c r="B18" s="422" t="s">
        <v>550</v>
      </c>
      <c r="C18" s="54" t="s">
        <v>923</v>
      </c>
      <c r="D18" s="19" t="s">
        <v>273</v>
      </c>
      <c r="E18" s="2"/>
      <c r="F18" s="2"/>
      <c r="G18" s="317"/>
      <c r="H18" s="317"/>
      <c r="L18" s="197"/>
      <c r="M18" s="211"/>
      <c r="N18" s="212"/>
      <c r="O18" s="212"/>
      <c r="P18" s="212"/>
      <c r="Q18" s="212"/>
      <c r="R18" s="212"/>
      <c r="S18" s="213"/>
    </row>
    <row r="19" spans="2:19" ht="15" customHeight="1" x14ac:dyDescent="0.35">
      <c r="B19" s="423" t="s">
        <v>612</v>
      </c>
      <c r="C19" s="22" t="s">
        <v>924</v>
      </c>
      <c r="D19" s="19" t="s">
        <v>273</v>
      </c>
      <c r="E19" s="2"/>
      <c r="F19" s="2"/>
      <c r="G19" s="63">
        <f>COUNTIF(D16:D42,"&gt;=0")</f>
        <v>0</v>
      </c>
      <c r="H19" s="319" t="e">
        <f>(H15*H17)/100</f>
        <v>#DIV/0!</v>
      </c>
      <c r="L19" s="197"/>
      <c r="M19" s="214"/>
      <c r="N19" s="683" t="s">
        <v>575</v>
      </c>
      <c r="O19" s="683"/>
      <c r="P19" s="683"/>
      <c r="Q19" s="683"/>
      <c r="R19" s="177"/>
      <c r="S19" s="215"/>
    </row>
    <row r="20" spans="2:19" x14ac:dyDescent="0.3">
      <c r="B20" s="423" t="s">
        <v>959</v>
      </c>
      <c r="C20" s="6" t="s">
        <v>925</v>
      </c>
      <c r="D20" s="19" t="s">
        <v>273</v>
      </c>
      <c r="E20" s="2"/>
      <c r="F20" s="2"/>
      <c r="G20" s="317" t="e">
        <f>G17*2</f>
        <v>#DIV/0!</v>
      </c>
      <c r="L20" s="197"/>
      <c r="M20" s="216" t="s">
        <v>580</v>
      </c>
      <c r="N20" s="217" t="s">
        <v>567</v>
      </c>
      <c r="O20" s="177"/>
      <c r="P20" s="218" t="s">
        <v>583</v>
      </c>
      <c r="Q20" s="217" t="s">
        <v>570</v>
      </c>
      <c r="R20" s="177"/>
      <c r="S20" s="215"/>
    </row>
    <row r="21" spans="2:19" x14ac:dyDescent="0.3">
      <c r="B21" s="424" t="s">
        <v>1037</v>
      </c>
      <c r="C21" s="6" t="s">
        <v>946</v>
      </c>
      <c r="D21" s="19" t="s">
        <v>273</v>
      </c>
      <c r="E21" s="2"/>
      <c r="F21" s="2"/>
      <c r="G21" s="317"/>
      <c r="L21" s="197"/>
      <c r="M21" s="216" t="s">
        <v>563</v>
      </c>
      <c r="N21" s="217" t="s">
        <v>568</v>
      </c>
      <c r="O21" s="177"/>
      <c r="P21" s="218" t="s">
        <v>549</v>
      </c>
      <c r="Q21" s="217" t="s">
        <v>571</v>
      </c>
      <c r="R21" s="177"/>
      <c r="S21" s="215"/>
    </row>
    <row r="22" spans="2:19" x14ac:dyDescent="0.3">
      <c r="B22" s="424" t="s">
        <v>1037</v>
      </c>
      <c r="C22" s="6" t="s">
        <v>943</v>
      </c>
      <c r="D22" s="19" t="s">
        <v>273</v>
      </c>
      <c r="E22" s="2"/>
      <c r="F22" s="2"/>
      <c r="G22" s="317"/>
      <c r="L22" s="197"/>
      <c r="M22" s="216" t="s">
        <v>566</v>
      </c>
      <c r="N22" s="217" t="s">
        <v>574</v>
      </c>
      <c r="O22" s="177"/>
      <c r="P22" s="218" t="s">
        <v>564</v>
      </c>
      <c r="Q22" s="217" t="s">
        <v>577</v>
      </c>
      <c r="R22" s="177"/>
      <c r="S22" s="215"/>
    </row>
    <row r="23" spans="2:19" x14ac:dyDescent="0.3">
      <c r="B23" s="424" t="s">
        <v>1037</v>
      </c>
      <c r="C23" s="6" t="s">
        <v>944</v>
      </c>
      <c r="D23" s="19" t="s">
        <v>273</v>
      </c>
      <c r="E23" s="2"/>
      <c r="F23" s="2"/>
      <c r="G23" s="317"/>
      <c r="L23" s="197"/>
      <c r="M23" s="216" t="s">
        <v>581</v>
      </c>
      <c r="N23" s="217" t="s">
        <v>569</v>
      </c>
      <c r="O23" s="177"/>
      <c r="P23" s="218" t="s">
        <v>584</v>
      </c>
      <c r="Q23" s="217" t="s">
        <v>572</v>
      </c>
      <c r="R23" s="177"/>
      <c r="S23" s="215"/>
    </row>
    <row r="24" spans="2:19" x14ac:dyDescent="0.3">
      <c r="B24" s="424" t="s">
        <v>1038</v>
      </c>
      <c r="C24" s="6" t="s">
        <v>945</v>
      </c>
      <c r="D24" s="19" t="s">
        <v>273</v>
      </c>
      <c r="E24" s="2"/>
      <c r="F24" s="2"/>
      <c r="G24" s="317"/>
      <c r="L24" s="197"/>
      <c r="M24" s="216" t="s">
        <v>565</v>
      </c>
      <c r="N24" s="217" t="s">
        <v>576</v>
      </c>
      <c r="O24" s="177"/>
      <c r="P24" s="218" t="s">
        <v>585</v>
      </c>
      <c r="Q24" s="217" t="s">
        <v>578</v>
      </c>
      <c r="R24" s="177"/>
      <c r="S24" s="215"/>
    </row>
    <row r="25" spans="2:19" x14ac:dyDescent="0.3">
      <c r="B25" s="425" t="s">
        <v>958</v>
      </c>
      <c r="C25" s="6" t="s">
        <v>939</v>
      </c>
      <c r="D25" s="19" t="s">
        <v>273</v>
      </c>
      <c r="E25" s="2"/>
      <c r="F25" s="2"/>
      <c r="G25" s="317"/>
      <c r="L25" s="197"/>
      <c r="M25" s="216" t="s">
        <v>582</v>
      </c>
      <c r="N25" s="217" t="s">
        <v>573</v>
      </c>
      <c r="O25" s="177"/>
      <c r="P25" s="218" t="s">
        <v>586</v>
      </c>
      <c r="Q25" s="217" t="s">
        <v>579</v>
      </c>
      <c r="R25" s="177"/>
      <c r="S25" s="215"/>
    </row>
    <row r="26" spans="2:19" x14ac:dyDescent="0.3">
      <c r="B26" s="425" t="s">
        <v>960</v>
      </c>
      <c r="C26" s="6" t="s">
        <v>949</v>
      </c>
      <c r="D26" s="19" t="s">
        <v>273</v>
      </c>
      <c r="E26" s="2"/>
      <c r="F26" s="2"/>
      <c r="G26" s="317"/>
      <c r="L26" s="197"/>
      <c r="M26" s="214"/>
      <c r="N26" s="177"/>
      <c r="O26" s="177"/>
      <c r="P26" s="177"/>
      <c r="Q26" s="177"/>
      <c r="R26" s="177"/>
      <c r="S26" s="215"/>
    </row>
    <row r="27" spans="2:19" ht="15" thickBot="1" x14ac:dyDescent="0.35">
      <c r="B27" s="425" t="s">
        <v>961</v>
      </c>
      <c r="C27" s="6" t="s">
        <v>950</v>
      </c>
      <c r="D27" s="19" t="s">
        <v>273</v>
      </c>
      <c r="E27" s="2"/>
      <c r="F27" s="2"/>
      <c r="G27" s="317"/>
      <c r="L27" s="197"/>
      <c r="M27" s="219"/>
      <c r="N27" s="220"/>
      <c r="O27" s="220"/>
      <c r="P27" s="220"/>
      <c r="Q27" s="220"/>
      <c r="R27" s="220"/>
      <c r="S27" s="221"/>
    </row>
    <row r="28" spans="2:19" ht="15.6" x14ac:dyDescent="0.3">
      <c r="B28" s="425" t="s">
        <v>956</v>
      </c>
      <c r="C28" s="6" t="s">
        <v>951</v>
      </c>
      <c r="D28" s="19" t="s">
        <v>273</v>
      </c>
      <c r="E28" s="2"/>
      <c r="F28" s="2"/>
      <c r="G28" s="317"/>
      <c r="L28" s="197"/>
      <c r="S28" s="72"/>
    </row>
    <row r="29" spans="2:19" ht="15.75" customHeight="1" x14ac:dyDescent="0.3">
      <c r="B29" s="341" t="s">
        <v>249</v>
      </c>
      <c r="C29" s="8" t="s">
        <v>795</v>
      </c>
      <c r="D29" s="19" t="s">
        <v>273</v>
      </c>
      <c r="E29" s="2"/>
      <c r="F29" s="2"/>
      <c r="G29" s="331"/>
      <c r="L29" s="197"/>
      <c r="M29" s="196"/>
      <c r="O29" s="197"/>
      <c r="P29" s="196"/>
    </row>
    <row r="30" spans="2:19" x14ac:dyDescent="0.3">
      <c r="B30" s="341" t="s">
        <v>966</v>
      </c>
      <c r="C30" s="6" t="s">
        <v>318</v>
      </c>
      <c r="D30" s="19" t="s">
        <v>273</v>
      </c>
      <c r="E30" s="2"/>
      <c r="F30" s="2"/>
      <c r="G30" s="331"/>
      <c r="L30" s="197"/>
      <c r="M30" s="196"/>
      <c r="O30" s="197"/>
      <c r="P30" s="196"/>
    </row>
    <row r="31" spans="2:19" x14ac:dyDescent="0.3">
      <c r="B31" s="341" t="s">
        <v>70</v>
      </c>
      <c r="C31" s="6" t="s">
        <v>926</v>
      </c>
      <c r="D31" s="19" t="s">
        <v>273</v>
      </c>
      <c r="E31" s="2"/>
      <c r="F31" s="2"/>
      <c r="G31" s="331"/>
    </row>
    <row r="32" spans="2:19" ht="15" thickBot="1" x14ac:dyDescent="0.35">
      <c r="B32" s="341" t="s">
        <v>970</v>
      </c>
      <c r="C32" s="6" t="s">
        <v>927</v>
      </c>
      <c r="D32" s="19" t="s">
        <v>273</v>
      </c>
      <c r="E32" s="2"/>
      <c r="F32" s="2"/>
      <c r="G32" s="331"/>
    </row>
    <row r="33" spans="2:25" ht="15.6" x14ac:dyDescent="0.3">
      <c r="B33" s="341" t="s">
        <v>37</v>
      </c>
      <c r="C33" s="6" t="s">
        <v>928</v>
      </c>
      <c r="D33" s="19" t="s">
        <v>273</v>
      </c>
      <c r="E33" s="2"/>
      <c r="F33" s="2"/>
      <c r="G33" s="331"/>
      <c r="J33" s="123"/>
      <c r="K33" s="76"/>
      <c r="L33" s="76"/>
      <c r="M33" s="76"/>
      <c r="N33" s="76"/>
      <c r="O33" s="76"/>
      <c r="P33" s="76"/>
      <c r="Q33" s="76"/>
      <c r="R33" s="358"/>
      <c r="S33" s="358"/>
      <c r="T33" s="76"/>
      <c r="U33" s="76"/>
      <c r="V33" s="76"/>
      <c r="W33" s="76"/>
      <c r="X33" s="76"/>
      <c r="Y33" s="77"/>
    </row>
    <row r="34" spans="2:25" x14ac:dyDescent="0.3">
      <c r="B34" s="341" t="s">
        <v>962</v>
      </c>
      <c r="C34" s="6" t="s">
        <v>493</v>
      </c>
      <c r="D34" s="19" t="s">
        <v>273</v>
      </c>
      <c r="E34" s="2"/>
      <c r="F34" s="2"/>
      <c r="G34" s="331"/>
      <c r="J34" s="36"/>
      <c r="M34" t="s">
        <v>981</v>
      </c>
      <c r="Y34" s="37"/>
    </row>
    <row r="35" spans="2:25" x14ac:dyDescent="0.3">
      <c r="B35" s="341" t="s">
        <v>965</v>
      </c>
      <c r="C35" s="6" t="s">
        <v>929</v>
      </c>
      <c r="D35" s="19" t="s">
        <v>273</v>
      </c>
      <c r="E35" s="2"/>
      <c r="F35" s="2"/>
      <c r="G35" s="331"/>
      <c r="J35" s="36"/>
      <c r="Y35" s="37"/>
    </row>
    <row r="36" spans="2:25" x14ac:dyDescent="0.3">
      <c r="B36" s="341" t="s">
        <v>967</v>
      </c>
      <c r="C36" s="11" t="s">
        <v>971</v>
      </c>
      <c r="D36" s="19" t="s">
        <v>273</v>
      </c>
      <c r="E36" s="2"/>
      <c r="F36" s="2"/>
      <c r="G36" s="331"/>
      <c r="J36" s="36"/>
      <c r="T36" t="s">
        <v>980</v>
      </c>
      <c r="Y36" s="37"/>
    </row>
    <row r="37" spans="2:25" x14ac:dyDescent="0.3">
      <c r="B37" s="341" t="s">
        <v>257</v>
      </c>
      <c r="C37" s="6" t="s">
        <v>930</v>
      </c>
      <c r="D37" s="19" t="s">
        <v>273</v>
      </c>
      <c r="E37" s="2"/>
      <c r="F37" s="2"/>
      <c r="G37" s="331"/>
      <c r="H37" s="65"/>
      <c r="J37" s="36"/>
      <c r="Y37" s="37"/>
    </row>
    <row r="38" spans="2:25" x14ac:dyDescent="0.3">
      <c r="B38" s="341" t="s">
        <v>963</v>
      </c>
      <c r="C38" s="6" t="s">
        <v>931</v>
      </c>
      <c r="D38" s="19" t="s">
        <v>273</v>
      </c>
      <c r="E38" s="2"/>
      <c r="F38" s="2"/>
      <c r="G38" s="331"/>
      <c r="H38" s="65"/>
      <c r="J38" s="36"/>
      <c r="Y38" s="37"/>
    </row>
    <row r="39" spans="2:25" x14ac:dyDescent="0.3">
      <c r="B39" s="341" t="s">
        <v>258</v>
      </c>
      <c r="C39" s="6" t="s">
        <v>146</v>
      </c>
      <c r="D39" s="19" t="s">
        <v>273</v>
      </c>
      <c r="E39" s="2"/>
      <c r="F39" s="2"/>
      <c r="G39" s="331"/>
      <c r="H39" s="65"/>
      <c r="J39" s="36"/>
      <c r="Y39" s="37"/>
    </row>
    <row r="40" spans="2:25" x14ac:dyDescent="0.3">
      <c r="B40" s="341" t="s">
        <v>71</v>
      </c>
      <c r="C40" s="49" t="s">
        <v>800</v>
      </c>
      <c r="D40" s="19" t="s">
        <v>273</v>
      </c>
      <c r="E40" s="2"/>
      <c r="F40" s="2"/>
      <c r="G40" s="331"/>
      <c r="J40" s="36"/>
      <c r="Y40" s="37"/>
    </row>
    <row r="41" spans="2:25" x14ac:dyDescent="0.3">
      <c r="B41" s="341" t="s">
        <v>260</v>
      </c>
      <c r="C41" s="6" t="s">
        <v>229</v>
      </c>
      <c r="D41" s="19" t="s">
        <v>273</v>
      </c>
      <c r="E41" s="2"/>
      <c r="F41" s="2"/>
      <c r="G41" s="331"/>
      <c r="J41" s="36"/>
      <c r="Y41" s="37"/>
    </row>
    <row r="42" spans="2:25" ht="15" thickBot="1" x14ac:dyDescent="0.35">
      <c r="B42" s="342" t="s">
        <v>968</v>
      </c>
      <c r="C42" s="22" t="s">
        <v>262</v>
      </c>
      <c r="D42" s="19" t="s">
        <v>273</v>
      </c>
      <c r="E42" s="2"/>
      <c r="F42" s="2"/>
      <c r="G42" s="331"/>
      <c r="J42" s="36"/>
      <c r="Y42" s="37"/>
    </row>
    <row r="43" spans="2:25" ht="16.2" thickBot="1" x14ac:dyDescent="0.35">
      <c r="B43" s="337" t="s">
        <v>34</v>
      </c>
      <c r="C43" s="248" t="s">
        <v>291</v>
      </c>
      <c r="D43" s="56" t="e">
        <f>G45</f>
        <v>#DIV/0!</v>
      </c>
      <c r="E43" s="346"/>
      <c r="F43" s="346"/>
      <c r="G43" s="317" t="e">
        <f>100/G46</f>
        <v>#DIV/0!</v>
      </c>
      <c r="H43" s="318">
        <v>0.5</v>
      </c>
      <c r="J43" s="36"/>
      <c r="Y43" s="37"/>
    </row>
    <row r="44" spans="2:25" x14ac:dyDescent="0.3">
      <c r="B44" s="340" t="s">
        <v>69</v>
      </c>
      <c r="C44" s="52" t="s">
        <v>932</v>
      </c>
      <c r="D44" s="19" t="s">
        <v>273</v>
      </c>
      <c r="E44" s="2"/>
      <c r="F44" s="2"/>
      <c r="G44" s="317"/>
      <c r="H44" s="318"/>
      <c r="J44" s="36"/>
      <c r="Y44" s="37"/>
    </row>
    <row r="45" spans="2:25" x14ac:dyDescent="0.3">
      <c r="B45" s="340" t="s">
        <v>969</v>
      </c>
      <c r="C45" s="52" t="s">
        <v>933</v>
      </c>
      <c r="D45" s="19" t="s">
        <v>273</v>
      </c>
      <c r="E45" s="2"/>
      <c r="F45" s="2"/>
      <c r="G45" s="317" t="e">
        <f>SUMIF(D44:D47,"&lt;&gt;N/A")*G43/10</f>
        <v>#DIV/0!</v>
      </c>
      <c r="H45" s="317" t="e">
        <f>(0.5/1)*G48</f>
        <v>#DIV/0!</v>
      </c>
      <c r="J45" s="36"/>
      <c r="Y45" s="37"/>
    </row>
    <row r="46" spans="2:25" ht="15" customHeight="1" x14ac:dyDescent="0.3">
      <c r="B46" s="343" t="s">
        <v>264</v>
      </c>
      <c r="C46" s="6" t="s">
        <v>934</v>
      </c>
      <c r="D46" s="19" t="s">
        <v>273</v>
      </c>
      <c r="E46" s="2"/>
      <c r="F46" s="2"/>
      <c r="G46" s="63">
        <f>COUNTIF(D44:D47,"&gt;=0")</f>
        <v>0</v>
      </c>
      <c r="H46" s="319" t="e">
        <f>(H43*H45)/100</f>
        <v>#DIV/0!</v>
      </c>
      <c r="J46" s="36"/>
      <c r="Y46" s="37"/>
    </row>
    <row r="47" spans="2:25" ht="15" thickBot="1" x14ac:dyDescent="0.35">
      <c r="B47" s="344" t="s">
        <v>964</v>
      </c>
      <c r="C47" s="17" t="s">
        <v>779</v>
      </c>
      <c r="D47" s="83" t="s">
        <v>273</v>
      </c>
      <c r="E47" s="2"/>
      <c r="F47" s="2"/>
      <c r="H47" s="319"/>
      <c r="J47" s="36"/>
      <c r="Y47" s="37"/>
    </row>
    <row r="48" spans="2:25" x14ac:dyDescent="0.3">
      <c r="G48" s="317" t="e">
        <f>G45*2</f>
        <v>#DIV/0!</v>
      </c>
      <c r="J48" s="36"/>
      <c r="Y48" s="37"/>
    </row>
    <row r="49" spans="2:25" x14ac:dyDescent="0.3">
      <c r="J49" s="36"/>
      <c r="Y49" s="37"/>
    </row>
    <row r="50" spans="2:25" x14ac:dyDescent="0.3">
      <c r="J50" s="36"/>
      <c r="T50" t="s">
        <v>983</v>
      </c>
      <c r="Y50" s="37"/>
    </row>
    <row r="51" spans="2:25" ht="15" thickBot="1" x14ac:dyDescent="0.35">
      <c r="J51" s="36"/>
      <c r="Y51" s="37"/>
    </row>
    <row r="52" spans="2:25" ht="18.600000000000001" thickBot="1" x14ac:dyDescent="0.35">
      <c r="B52" s="923" t="s">
        <v>304</v>
      </c>
      <c r="C52" s="924"/>
      <c r="D52" s="444" t="str">
        <f>IF(E54=1, "Continue proofreading", "")</f>
        <v/>
      </c>
      <c r="J52" s="36"/>
      <c r="Y52" s="37"/>
    </row>
    <row r="53" spans="2:25" x14ac:dyDescent="0.3">
      <c r="B53" s="14" t="s">
        <v>937</v>
      </c>
      <c r="C53" s="442" t="s">
        <v>936</v>
      </c>
      <c r="D53" s="445" t="s">
        <v>273</v>
      </c>
      <c r="E53" s="925" t="s">
        <v>1047</v>
      </c>
      <c r="F53" s="926"/>
      <c r="J53" s="36"/>
      <c r="Y53" s="37"/>
    </row>
    <row r="54" spans="2:25" ht="15" thickBot="1" x14ac:dyDescent="0.35">
      <c r="B54" s="15" t="s">
        <v>547</v>
      </c>
      <c r="C54" s="443" t="s">
        <v>982</v>
      </c>
      <c r="D54" s="446" t="s">
        <v>273</v>
      </c>
      <c r="E54" s="320" t="str">
        <f>IF(COUNTIF(D53:D54, "Yes") &gt; 1, 1, IF(COUNTIF(D53:D54, "No") &gt; 0, 0, IF(COUNTIF(D53:D54, "NA") &gt; 0, "NA", "")))</f>
        <v>NA</v>
      </c>
      <c r="J54" s="36"/>
      <c r="Y54" s="37"/>
    </row>
    <row r="55" spans="2:25" x14ac:dyDescent="0.3">
      <c r="J55" s="36"/>
      <c r="Y55" s="37"/>
    </row>
    <row r="56" spans="2:25" x14ac:dyDescent="0.3">
      <c r="J56" s="36"/>
      <c r="Y56" s="37"/>
    </row>
    <row r="57" spans="2:25" x14ac:dyDescent="0.3">
      <c r="J57" s="36"/>
      <c r="M57" t="s">
        <v>985</v>
      </c>
      <c r="Y57" s="37"/>
    </row>
    <row r="58" spans="2:25" x14ac:dyDescent="0.3">
      <c r="B58" s="335" t="s">
        <v>91</v>
      </c>
      <c r="C58" s="912" t="s">
        <v>952</v>
      </c>
      <c r="D58" s="913"/>
      <c r="E58" s="914"/>
      <c r="J58" s="36"/>
      <c r="Y58" s="37"/>
    </row>
    <row r="59" spans="2:25" x14ac:dyDescent="0.3">
      <c r="B59" s="335" t="s">
        <v>92</v>
      </c>
      <c r="C59" s="909" t="s">
        <v>984</v>
      </c>
      <c r="D59" s="910"/>
      <c r="E59" s="910"/>
      <c r="F59" s="910"/>
      <c r="G59" s="910"/>
      <c r="H59" s="910"/>
      <c r="J59" s="36"/>
      <c r="Y59" s="37"/>
    </row>
    <row r="60" spans="2:25" x14ac:dyDescent="0.3">
      <c r="B60" s="336" t="s">
        <v>93</v>
      </c>
      <c r="C60" s="906" t="s">
        <v>953</v>
      </c>
      <c r="D60" s="907"/>
      <c r="E60" s="908"/>
      <c r="J60" s="36"/>
      <c r="Y60" s="37"/>
    </row>
    <row r="61" spans="2:25" x14ac:dyDescent="0.3">
      <c r="J61" s="36"/>
      <c r="Y61" s="37"/>
    </row>
    <row r="62" spans="2:25" x14ac:dyDescent="0.3">
      <c r="J62" s="36"/>
      <c r="Y62" s="37"/>
    </row>
    <row r="63" spans="2:25" x14ac:dyDescent="0.3">
      <c r="J63" s="36"/>
      <c r="Y63" s="37"/>
    </row>
    <row r="64" spans="2:25" x14ac:dyDescent="0.3">
      <c r="J64" s="36"/>
      <c r="Y64" s="37"/>
    </row>
    <row r="65" spans="10:25" x14ac:dyDescent="0.3">
      <c r="J65" s="36"/>
      <c r="Y65" s="37"/>
    </row>
    <row r="66" spans="10:25" x14ac:dyDescent="0.3">
      <c r="J66" s="36"/>
      <c r="Y66" s="37"/>
    </row>
    <row r="67" spans="10:25" x14ac:dyDescent="0.3">
      <c r="J67" s="36"/>
      <c r="Y67" s="37"/>
    </row>
    <row r="68" spans="10:25" x14ac:dyDescent="0.3">
      <c r="J68" s="36"/>
      <c r="Y68" s="37"/>
    </row>
    <row r="69" spans="10:25" x14ac:dyDescent="0.3">
      <c r="J69" s="36"/>
      <c r="Y69" s="37"/>
    </row>
    <row r="70" spans="10:25" x14ac:dyDescent="0.3">
      <c r="J70" s="36"/>
      <c r="Y70" s="37"/>
    </row>
    <row r="71" spans="10:25" ht="15" thickBot="1" x14ac:dyDescent="0.35">
      <c r="J71" s="41"/>
      <c r="K71" s="42"/>
      <c r="L71" s="42"/>
      <c r="M71" s="42"/>
      <c r="N71" s="42"/>
      <c r="O71" s="42"/>
      <c r="P71" s="42"/>
      <c r="Q71" s="42"/>
      <c r="R71" s="42"/>
      <c r="S71" s="42"/>
      <c r="T71" s="42"/>
      <c r="U71" s="42"/>
      <c r="V71" s="42"/>
      <c r="W71" s="42"/>
      <c r="X71" s="42"/>
      <c r="Y71" s="43"/>
    </row>
  </sheetData>
  <mergeCells count="12">
    <mergeCell ref="C60:E60"/>
    <mergeCell ref="B7:C7"/>
    <mergeCell ref="C59:H59"/>
    <mergeCell ref="N19:Q19"/>
    <mergeCell ref="B1:C3"/>
    <mergeCell ref="C58:E58"/>
    <mergeCell ref="M11:N13"/>
    <mergeCell ref="O11:P13"/>
    <mergeCell ref="B10:B12"/>
    <mergeCell ref="M7:P9"/>
    <mergeCell ref="B52:C52"/>
    <mergeCell ref="E53:F53"/>
  </mergeCells>
  <conditionalFormatting sqref="M7 Q7:T8">
    <cfRule type="containsText" dxfId="29" priority="1" operator="containsText" text="Please Proofread">
      <formula>NOT(ISERROR(SEARCH("Please Proofread",M7)))</formula>
    </cfRule>
    <cfRule type="containsText" dxfId="28" priority="2" operator="containsText" text="Create an F">
      <formula>NOT(ISERROR(SEARCH("Create an F",M7)))</formula>
    </cfRule>
    <cfRule type="containsText" dxfId="27" priority="3" operator="containsText" text="Create a C">
      <formula>NOT(ISERROR(SEARCH("Create a C",M7)))</formula>
    </cfRule>
    <cfRule type="cellIs" dxfId="26" priority="4" operator="equal">
      <formula>"Continue proofreading"</formula>
    </cfRule>
  </conditionalFormatting>
  <conditionalFormatting sqref="M7">
    <cfRule type="containsText" dxfId="25" priority="5" operator="containsText" text="Create F file">
      <formula>NOT(ISERROR(SEARCH("Create F file",M7)))</formula>
    </cfRule>
    <cfRule type="containsText" dxfId="24" priority="6" operator="containsText" text="Create C file">
      <formula>NOT(ISERROR(SEARCH("Create C file",M7)))</formula>
    </cfRule>
  </conditionalFormatting>
  <dataValidations count="3">
    <dataValidation showInputMessage="1" showErrorMessage="1" sqref="G8:H28 K10:K14 G43:H48" xr:uid="{29ED0244-7102-4007-A05B-DB012001DA98}"/>
    <dataValidation type="list" showInputMessage="1" showErrorMessage="1" sqref="G29:G42 D16 D9 D17:F42 D10:F14 D44:F47" xr:uid="{A860E379-CD2B-4D42-8801-3A5D00E5F611}">
      <formula1>"NA,0,1,2,3,4,5,6,7,8,9,10"</formula1>
    </dataValidation>
    <dataValidation type="list" allowBlank="1" showInputMessage="1" showErrorMessage="1" sqref="D53:D54" xr:uid="{1BE2FB9B-E352-49DC-9BD6-1FBFCEB1B3E2}">
      <formula1>"Yes,No, NA"</formula1>
    </dataValidation>
  </dataValidations>
  <hyperlinks>
    <hyperlink ref="N20" location="'PR Score &amp; Comments'!A1" display="Home" xr:uid="{93019D25-1895-4E4A-B169-31E709F0369A}"/>
    <hyperlink ref="N21" location="'B-Basics'!A1" display="Basics" xr:uid="{87D905FD-0FF9-4E49-82EF-7FB2A148D997}"/>
    <hyperlink ref="N22" location="'E-Essay'!A1" display="Essays" xr:uid="{92DE5508-1267-46B9-8F4B-2261BF54AC21}"/>
    <hyperlink ref="N23" location="'P-Presentation'!A1" display="Presentation" xr:uid="{B5825C58-F883-4EDE-A4F2-7E656637EEF0}"/>
    <hyperlink ref="N24" location="'D- Discussion Posts'!A1" display="Discussion Board" xr:uid="{CC66DB69-ABFD-412A-B22B-5C4418448C0D}"/>
    <hyperlink ref="N25" location="'O-Other'!A1" display="Others" xr:uid="{251389CE-2E77-4531-A52F-550CE0E7DFEB}"/>
    <hyperlink ref="Q20" location="'R-Research Paper'!A1" display="Research Papers" xr:uid="{5842F152-C879-49BD-AC9B-BD2D7226E09B}"/>
    <hyperlink ref="Q21" location="'A-Annotations'!A1" display="Annotations" xr:uid="{7983A8B6-4AC9-4923-9008-6C754018512E}"/>
    <hyperlink ref="Q22" location="'C-Case Study'!A1" display="Case Study Analysis" xr:uid="{09BA082C-E0EF-45E5-8431-DE7BE0A1E660}"/>
    <hyperlink ref="Q24" location="'G-Graded'!A1" display="Graded Assessments" xr:uid="{317B3C8D-0205-4884-8284-0B0BDA522E4E}"/>
    <hyperlink ref="Q25" location="'L-Law'!A1" display="Case Laws" xr:uid="{9062D96E-F2E3-4133-BCAC-8945515072A4}"/>
    <hyperlink ref="Q23" location="'N-Nursing'!A1" display="Nursing" xr:uid="{C58D2287-BE47-45AA-B2F0-2BCF8473B80B}"/>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E9867-5B48-4344-83ED-3AD14FC89378}">
  <dimension ref="C1:AI55"/>
  <sheetViews>
    <sheetView showGridLines="0" topLeftCell="H8" zoomScale="80" zoomScaleNormal="80" workbookViewId="0">
      <selection activeCell="M28" sqref="M28"/>
    </sheetView>
  </sheetViews>
  <sheetFormatPr defaultColWidth="8.77734375" defaultRowHeight="14.4" x14ac:dyDescent="0.3"/>
  <cols>
    <col min="3" max="3" width="172.44140625" customWidth="1"/>
    <col min="4" max="4" width="23.33203125" customWidth="1"/>
    <col min="5" max="6" width="9.109375" style="63" hidden="1" customWidth="1"/>
    <col min="7" max="7" width="12" style="63" hidden="1" customWidth="1"/>
    <col min="8" max="8" width="9.109375" style="63" customWidth="1"/>
    <col min="9" max="9" width="9.109375" style="55"/>
    <col min="12" max="12" width="11.44140625" customWidth="1"/>
  </cols>
  <sheetData>
    <row r="1" spans="3:35" x14ac:dyDescent="0.3">
      <c r="C1" s="803" t="s">
        <v>812</v>
      </c>
    </row>
    <row r="2" spans="3:35" x14ac:dyDescent="0.3">
      <c r="C2" s="804"/>
    </row>
    <row r="3" spans="3:35" ht="15" customHeight="1" x14ac:dyDescent="0.3">
      <c r="C3" s="804"/>
      <c r="Z3" s="927" t="s">
        <v>456</v>
      </c>
      <c r="AA3" s="927"/>
      <c r="AB3" s="927"/>
      <c r="AC3" s="927"/>
    </row>
    <row r="4" spans="3:35" ht="15" customHeight="1" x14ac:dyDescent="0.3">
      <c r="C4" s="804"/>
      <c r="Z4" s="927"/>
      <c r="AA4" s="927"/>
      <c r="AB4" s="927"/>
      <c r="AC4" s="927"/>
    </row>
    <row r="5" spans="3:35" ht="15.75" customHeight="1" thickBot="1" x14ac:dyDescent="0.35">
      <c r="C5" s="805"/>
      <c r="Z5" s="927"/>
      <c r="AA5" s="927"/>
      <c r="AB5" s="927"/>
      <c r="AC5" s="927"/>
    </row>
    <row r="6" spans="3:35" ht="15" thickBot="1" x14ac:dyDescent="0.35"/>
    <row r="7" spans="3:35" x14ac:dyDescent="0.3">
      <c r="S7" s="123"/>
      <c r="T7" s="76"/>
      <c r="U7" s="76"/>
      <c r="V7" s="76"/>
      <c r="W7" s="76"/>
      <c r="X7" s="76"/>
      <c r="Y7" s="76"/>
      <c r="Z7" s="76"/>
      <c r="AA7" s="76"/>
      <c r="AB7" s="76"/>
      <c r="AC7" s="76"/>
      <c r="AD7" s="76"/>
      <c r="AE7" s="76"/>
      <c r="AF7" s="76"/>
      <c r="AG7" s="76"/>
      <c r="AH7" s="76"/>
      <c r="AI7" s="77"/>
    </row>
    <row r="8" spans="3:35" x14ac:dyDescent="0.3">
      <c r="S8" s="36"/>
      <c r="AI8" s="37"/>
    </row>
    <row r="9" spans="3:35" x14ac:dyDescent="0.3">
      <c r="S9" s="36"/>
      <c r="AI9" s="37"/>
    </row>
    <row r="10" spans="3:35" x14ac:dyDescent="0.3">
      <c r="S10" s="36"/>
      <c r="AI10" s="37"/>
    </row>
    <row r="11" spans="3:35" x14ac:dyDescent="0.3">
      <c r="S11" s="36"/>
      <c r="AI11" s="37"/>
    </row>
    <row r="12" spans="3:35" ht="15" customHeight="1" thickBot="1" x14ac:dyDescent="0.35">
      <c r="J12" s="377"/>
      <c r="K12" s="377"/>
      <c r="L12" s="377"/>
      <c r="M12" s="377"/>
      <c r="N12" s="377"/>
      <c r="O12" s="377"/>
      <c r="P12" s="377"/>
      <c r="S12" s="36"/>
      <c r="AI12" s="37"/>
    </row>
    <row r="13" spans="3:35" ht="15.75" customHeight="1" thickBot="1" x14ac:dyDescent="0.35">
      <c r="J13" s="68"/>
      <c r="K13" s="646" t="str">
        <f>IF(M17="Not Rated",("Not Rated"),(IF(M17&gt;3,("Create a C"),("Create an F"))))</f>
        <v>Not Rated</v>
      </c>
      <c r="L13" s="647"/>
      <c r="M13" s="647"/>
      <c r="N13" s="647"/>
      <c r="O13" s="648"/>
      <c r="P13" s="68"/>
      <c r="Q13" s="68"/>
      <c r="S13" s="36"/>
      <c r="AI13" s="37"/>
    </row>
    <row r="14" spans="3:35" ht="24" customHeight="1" thickBot="1" x14ac:dyDescent="0.5">
      <c r="C14" s="167" t="s">
        <v>548</v>
      </c>
      <c r="D14" s="3" t="s">
        <v>0</v>
      </c>
      <c r="J14" s="68"/>
      <c r="K14" s="649"/>
      <c r="L14" s="650"/>
      <c r="M14" s="650"/>
      <c r="N14" s="650"/>
      <c r="O14" s="651"/>
      <c r="P14" s="68"/>
      <c r="Q14" s="68"/>
      <c r="S14" s="36"/>
      <c r="AI14" s="37"/>
    </row>
    <row r="15" spans="3:35" ht="18.75" customHeight="1" thickBot="1" x14ac:dyDescent="0.35">
      <c r="C15" s="120" t="s">
        <v>472</v>
      </c>
      <c r="D15" s="4" t="e">
        <f>G16</f>
        <v>#DIV/0!</v>
      </c>
      <c r="G15" s="317" t="e">
        <f>100/G17</f>
        <v>#DIV/0!</v>
      </c>
      <c r="H15" s="318">
        <v>0.75</v>
      </c>
      <c r="K15" s="652"/>
      <c r="L15" s="653"/>
      <c r="M15" s="653"/>
      <c r="N15" s="653"/>
      <c r="O15" s="654"/>
      <c r="S15" s="36"/>
      <c r="AI15" s="37"/>
    </row>
    <row r="16" spans="3:35" ht="18" customHeight="1" thickBot="1" x14ac:dyDescent="0.35">
      <c r="C16" s="121" t="s">
        <v>471</v>
      </c>
      <c r="D16" s="19" t="s">
        <v>273</v>
      </c>
      <c r="E16" s="317" t="e">
        <f>100/E19</f>
        <v>#DIV/0!</v>
      </c>
      <c r="F16" s="318">
        <v>5</v>
      </c>
      <c r="G16" s="317" t="e">
        <f>SUMIF(D16:D19,"&lt;&gt;N/A")*G15/10</f>
        <v>#DIV/0!</v>
      </c>
      <c r="H16" s="317" t="e">
        <f>(0.5/1)*G18</f>
        <v>#DIV/0!</v>
      </c>
      <c r="S16" s="36"/>
      <c r="AI16" s="37"/>
    </row>
    <row r="17" spans="3:35" ht="18" customHeight="1" x14ac:dyDescent="0.3">
      <c r="C17" s="121" t="s">
        <v>208</v>
      </c>
      <c r="D17" s="19" t="s">
        <v>273</v>
      </c>
      <c r="E17" s="317" t="e">
        <f>SUMIF(D16:D38,"&lt;&gt;N/A")*E16/10</f>
        <v>#DIV/0!</v>
      </c>
      <c r="F17" s="317" t="e">
        <f>(0.5/1)*E26</f>
        <v>#DIV/0!</v>
      </c>
      <c r="G17" s="63">
        <f>COUNTIF(D16:D19,"&gt;=0")</f>
        <v>0</v>
      </c>
      <c r="H17" s="319" t="e">
        <f>(H15*H16)/100</f>
        <v>#DIV/0!</v>
      </c>
      <c r="K17" s="684" t="s">
        <v>1048</v>
      </c>
      <c r="L17" s="685"/>
      <c r="M17" s="928" t="str">
        <f>IFERROR(IF(E44="NA","Not Rated",IF(E44=0,0,SUM(H17,H23,F22))), "Not Rated")</f>
        <v>Not Rated</v>
      </c>
      <c r="N17" s="929"/>
      <c r="O17" s="930"/>
      <c r="S17" s="36"/>
      <c r="AI17" s="37"/>
    </row>
    <row r="18" spans="3:35" ht="18" customHeight="1" x14ac:dyDescent="0.3">
      <c r="C18" s="117" t="s">
        <v>210</v>
      </c>
      <c r="D18" s="19" t="s">
        <v>273</v>
      </c>
      <c r="E18" s="317"/>
      <c r="F18" s="317"/>
      <c r="G18" s="317" t="e">
        <f>G16*2</f>
        <v>#DIV/0!</v>
      </c>
      <c r="H18" s="317"/>
      <c r="K18" s="686"/>
      <c r="L18" s="687"/>
      <c r="M18" s="931"/>
      <c r="N18" s="932"/>
      <c r="O18" s="933"/>
      <c r="S18" s="36"/>
      <c r="AI18" s="37"/>
    </row>
    <row r="19" spans="3:35" ht="18" customHeight="1" thickBot="1" x14ac:dyDescent="0.35">
      <c r="C19" s="122" t="s">
        <v>209</v>
      </c>
      <c r="D19" s="19" t="s">
        <v>273</v>
      </c>
      <c r="E19" s="63">
        <f>COUNTIF(D16:D38,"&gt;=0")</f>
        <v>0</v>
      </c>
      <c r="F19" s="319" t="e">
        <f>(F16*F17)/100</f>
        <v>#DIV/0!</v>
      </c>
      <c r="G19" s="383"/>
      <c r="H19" s="383"/>
      <c r="K19" s="686"/>
      <c r="L19" s="687"/>
      <c r="M19" s="931"/>
      <c r="N19" s="932"/>
      <c r="O19" s="933"/>
      <c r="S19" s="36"/>
      <c r="AI19" s="37"/>
    </row>
    <row r="20" spans="3:35" ht="18" customHeight="1" thickBot="1" x14ac:dyDescent="0.35">
      <c r="C20" s="120" t="s">
        <v>473</v>
      </c>
      <c r="D20" s="4" t="e">
        <f>G22</f>
        <v>#DIV/0!</v>
      </c>
      <c r="F20" s="319"/>
      <c r="G20" s="253"/>
      <c r="H20" s="384"/>
      <c r="K20" s="688"/>
      <c r="L20" s="689"/>
      <c r="M20" s="934"/>
      <c r="N20" s="935"/>
      <c r="O20" s="936"/>
      <c r="S20" s="36"/>
      <c r="AI20" s="37"/>
    </row>
    <row r="21" spans="3:35" ht="18" customHeight="1" x14ac:dyDescent="0.3">
      <c r="C21" s="122" t="s">
        <v>206</v>
      </c>
      <c r="D21" s="19" t="s">
        <v>273</v>
      </c>
      <c r="F21" s="319">
        <f>AVERAGE(D22,D24,D28,D30,)</f>
        <v>0</v>
      </c>
      <c r="G21" s="317" t="e">
        <f>100/G23</f>
        <v>#DIV/0!</v>
      </c>
      <c r="H21" s="318">
        <v>4.25</v>
      </c>
      <c r="K21" s="381"/>
      <c r="L21" s="381"/>
      <c r="M21" s="382"/>
      <c r="N21" s="382"/>
      <c r="S21" s="36"/>
      <c r="AI21" s="37"/>
    </row>
    <row r="22" spans="3:35" ht="15" customHeight="1" x14ac:dyDescent="0.3">
      <c r="C22" s="139" t="s">
        <v>211</v>
      </c>
      <c r="D22" s="19" t="s">
        <v>273</v>
      </c>
      <c r="F22" s="319">
        <f>IF(F21&gt;5,(0),(-0.75))</f>
        <v>-0.75</v>
      </c>
      <c r="G22" s="317" t="e">
        <f>SUMIF(D21:D38,"&lt;&gt;N/A")*G21/10</f>
        <v>#DIV/0!</v>
      </c>
      <c r="H22" s="317" t="e">
        <f>(0.5/1)*G24</f>
        <v>#DIV/0!</v>
      </c>
      <c r="K22" s="381"/>
      <c r="L22" s="381"/>
      <c r="M22" s="382"/>
      <c r="N22" s="382"/>
      <c r="S22" s="36"/>
      <c r="AI22" s="37"/>
    </row>
    <row r="23" spans="3:35" ht="18" customHeight="1" x14ac:dyDescent="0.3">
      <c r="C23" s="122" t="s">
        <v>413</v>
      </c>
      <c r="D23" s="19" t="s">
        <v>273</v>
      </c>
      <c r="F23" s="319"/>
      <c r="G23" s="63">
        <f>COUNTIF(D21:D38,"&gt;=0")</f>
        <v>0</v>
      </c>
      <c r="H23" s="319" t="e">
        <f>(H21*H22)/100</f>
        <v>#DIV/0!</v>
      </c>
      <c r="K23" s="459"/>
      <c r="L23" s="627" t="s">
        <v>1052</v>
      </c>
      <c r="M23" s="627"/>
      <c r="N23" s="628"/>
      <c r="S23" s="36"/>
      <c r="AI23" s="37"/>
    </row>
    <row r="24" spans="3:35" ht="19.5" customHeight="1" x14ac:dyDescent="0.3">
      <c r="C24" s="139" t="s">
        <v>1039</v>
      </c>
      <c r="D24" s="19" t="s">
        <v>273</v>
      </c>
      <c r="F24" s="319"/>
      <c r="G24" s="317" t="e">
        <f>G22*2</f>
        <v>#DIV/0!</v>
      </c>
      <c r="H24" s="317"/>
      <c r="K24" s="460"/>
      <c r="L24" s="629"/>
      <c r="M24" s="629"/>
      <c r="N24" s="630"/>
      <c r="S24" s="36"/>
      <c r="AI24" s="37"/>
    </row>
    <row r="25" spans="3:35" ht="18" customHeight="1" x14ac:dyDescent="0.3">
      <c r="C25" s="139" t="s">
        <v>414</v>
      </c>
      <c r="D25" s="19" t="s">
        <v>273</v>
      </c>
      <c r="F25" s="319"/>
      <c r="G25" s="319"/>
      <c r="H25" s="319"/>
      <c r="K25" s="381"/>
      <c r="L25" s="381"/>
      <c r="M25" s="382"/>
      <c r="N25" s="382"/>
      <c r="S25" s="36"/>
      <c r="AI25" s="37"/>
    </row>
    <row r="26" spans="3:35" ht="18" customHeight="1" x14ac:dyDescent="0.3">
      <c r="C26" s="119" t="s">
        <v>415</v>
      </c>
      <c r="D26" s="19" t="s">
        <v>273</v>
      </c>
      <c r="E26" s="317" t="e">
        <f>E17*2</f>
        <v>#DIV/0!</v>
      </c>
      <c r="K26" s="381"/>
      <c r="L26" s="381"/>
      <c r="M26" s="382"/>
      <c r="N26" s="382"/>
      <c r="S26" s="36"/>
      <c r="AI26" s="37"/>
    </row>
    <row r="27" spans="3:35" ht="18" customHeight="1" x14ac:dyDescent="0.3">
      <c r="C27" s="119" t="s">
        <v>416</v>
      </c>
      <c r="D27" s="19" t="s">
        <v>273</v>
      </c>
      <c r="K27" s="59"/>
      <c r="L27" s="59"/>
      <c r="M27" s="1"/>
      <c r="N27" s="1"/>
      <c r="S27" s="36"/>
      <c r="AI27" s="37"/>
    </row>
    <row r="28" spans="3:35" ht="18" customHeight="1" x14ac:dyDescent="0.3">
      <c r="C28" s="140" t="s">
        <v>553</v>
      </c>
      <c r="D28" s="19" t="s">
        <v>273</v>
      </c>
      <c r="K28" s="59"/>
      <c r="L28" s="59"/>
      <c r="M28" s="1"/>
      <c r="N28" s="1"/>
      <c r="S28" s="36"/>
      <c r="AI28" s="37"/>
    </row>
    <row r="29" spans="3:35" ht="18" customHeight="1" thickBot="1" x14ac:dyDescent="0.35">
      <c r="C29" s="124" t="s">
        <v>554</v>
      </c>
      <c r="D29" s="19" t="s">
        <v>273</v>
      </c>
      <c r="S29" s="36"/>
      <c r="AI29" s="37"/>
    </row>
    <row r="30" spans="3:35" ht="18" customHeight="1" x14ac:dyDescent="0.3">
      <c r="C30" s="121" t="s">
        <v>417</v>
      </c>
      <c r="D30" s="19" t="s">
        <v>273</v>
      </c>
      <c r="J30" s="123"/>
      <c r="K30" s="76"/>
      <c r="L30" s="76"/>
      <c r="M30" s="76"/>
      <c r="N30" s="76"/>
      <c r="O30" s="76"/>
      <c r="P30" s="77"/>
      <c r="S30" s="36"/>
      <c r="AI30" s="37"/>
    </row>
    <row r="31" spans="3:35" ht="18" customHeight="1" x14ac:dyDescent="0.35">
      <c r="C31" s="121" t="s">
        <v>212</v>
      </c>
      <c r="D31" s="19" t="s">
        <v>273</v>
      </c>
      <c r="J31" s="36"/>
      <c r="K31" s="525" t="s">
        <v>575</v>
      </c>
      <c r="L31" s="525"/>
      <c r="M31" s="525"/>
      <c r="N31" s="525"/>
      <c r="P31" s="37"/>
      <c r="S31" s="36"/>
      <c r="AI31" s="37"/>
    </row>
    <row r="32" spans="3:35" ht="18" customHeight="1" x14ac:dyDescent="0.3">
      <c r="C32" s="121" t="s">
        <v>207</v>
      </c>
      <c r="D32" s="19" t="s">
        <v>273</v>
      </c>
      <c r="J32" s="198" t="s">
        <v>580</v>
      </c>
      <c r="K32" s="195" t="s">
        <v>567</v>
      </c>
      <c r="M32" s="197" t="s">
        <v>583</v>
      </c>
      <c r="N32" s="195" t="s">
        <v>570</v>
      </c>
      <c r="P32" s="37"/>
      <c r="S32" s="36"/>
      <c r="AI32" s="37"/>
    </row>
    <row r="33" spans="3:35" ht="18" customHeight="1" x14ac:dyDescent="0.3">
      <c r="C33" s="121" t="s">
        <v>213</v>
      </c>
      <c r="D33" s="19" t="s">
        <v>273</v>
      </c>
      <c r="J33" s="198" t="s">
        <v>563</v>
      </c>
      <c r="K33" s="195" t="s">
        <v>568</v>
      </c>
      <c r="M33" s="197" t="s">
        <v>549</v>
      </c>
      <c r="N33" s="195" t="s">
        <v>571</v>
      </c>
      <c r="P33" s="37"/>
      <c r="Q33" s="72"/>
      <c r="S33" s="36"/>
      <c r="AI33" s="37"/>
    </row>
    <row r="34" spans="3:35" ht="18" customHeight="1" x14ac:dyDescent="0.3">
      <c r="C34" s="121" t="s">
        <v>214</v>
      </c>
      <c r="D34" s="19" t="s">
        <v>273</v>
      </c>
      <c r="J34" s="198" t="s">
        <v>566</v>
      </c>
      <c r="K34" s="195" t="s">
        <v>574</v>
      </c>
      <c r="M34" s="197" t="s">
        <v>564</v>
      </c>
      <c r="N34" s="195" t="s">
        <v>577</v>
      </c>
      <c r="P34" s="37"/>
      <c r="Q34" s="72"/>
      <c r="S34" s="36"/>
      <c r="AI34" s="37"/>
    </row>
    <row r="35" spans="3:35" ht="18" customHeight="1" x14ac:dyDescent="0.3">
      <c r="C35" s="121" t="s">
        <v>555</v>
      </c>
      <c r="D35" s="19" t="s">
        <v>273</v>
      </c>
      <c r="J35" s="198" t="s">
        <v>581</v>
      </c>
      <c r="K35" s="195" t="s">
        <v>569</v>
      </c>
      <c r="M35" s="197" t="s">
        <v>584</v>
      </c>
      <c r="N35" s="195" t="s">
        <v>572</v>
      </c>
      <c r="P35" s="37"/>
      <c r="Q35" s="72"/>
      <c r="S35" s="36"/>
      <c r="AI35" s="37"/>
    </row>
    <row r="36" spans="3:35" ht="18" customHeight="1" x14ac:dyDescent="0.3">
      <c r="C36" s="124" t="s">
        <v>558</v>
      </c>
      <c r="D36" s="19" t="s">
        <v>273</v>
      </c>
      <c r="J36" s="198" t="s">
        <v>565</v>
      </c>
      <c r="K36" s="195" t="s">
        <v>576</v>
      </c>
      <c r="M36" s="197" t="s">
        <v>585</v>
      </c>
      <c r="N36" s="195" t="s">
        <v>578</v>
      </c>
      <c r="P36" s="37"/>
      <c r="Q36" s="72"/>
      <c r="S36" s="36"/>
      <c r="AI36" s="37"/>
    </row>
    <row r="37" spans="3:35" ht="20.25" customHeight="1" x14ac:dyDescent="0.3">
      <c r="C37" s="121" t="s">
        <v>556</v>
      </c>
      <c r="D37" s="19" t="s">
        <v>273</v>
      </c>
      <c r="J37" s="198" t="s">
        <v>582</v>
      </c>
      <c r="K37" s="196" t="s">
        <v>573</v>
      </c>
      <c r="M37" s="197" t="s">
        <v>586</v>
      </c>
      <c r="N37" s="196" t="s">
        <v>579</v>
      </c>
      <c r="P37" s="37"/>
      <c r="Q37" s="72"/>
      <c r="S37" s="36"/>
      <c r="AI37" s="37"/>
    </row>
    <row r="38" spans="3:35" ht="18" customHeight="1" thickBot="1" x14ac:dyDescent="0.35">
      <c r="C38" s="125" t="s">
        <v>557</v>
      </c>
      <c r="D38" s="83" t="s">
        <v>273</v>
      </c>
      <c r="J38" s="36"/>
      <c r="M38" s="197" t="s">
        <v>977</v>
      </c>
      <c r="N38" s="357" t="s">
        <v>976</v>
      </c>
      <c r="P38" s="37"/>
      <c r="Q38" s="72"/>
      <c r="S38" s="36"/>
      <c r="AI38" s="37"/>
    </row>
    <row r="39" spans="3:35" ht="15" customHeight="1" thickBot="1" x14ac:dyDescent="0.35">
      <c r="J39" s="41"/>
      <c r="K39" s="42"/>
      <c r="L39" s="42"/>
      <c r="M39" s="42"/>
      <c r="N39" s="42"/>
      <c r="O39" s="42"/>
      <c r="P39" s="43"/>
      <c r="Q39" s="72"/>
      <c r="S39" s="36"/>
      <c r="AI39" s="37"/>
    </row>
    <row r="40" spans="3:35" ht="15" customHeight="1" x14ac:dyDescent="0.3">
      <c r="C40" s="46"/>
      <c r="D40" s="2"/>
      <c r="J40" s="72"/>
      <c r="K40" s="72"/>
      <c r="L40" s="72"/>
      <c r="M40" s="72"/>
      <c r="N40" s="72"/>
      <c r="O40" s="72"/>
      <c r="P40" s="72"/>
      <c r="Q40" s="72"/>
      <c r="S40" s="36"/>
      <c r="AI40" s="37"/>
    </row>
    <row r="41" spans="3:35" ht="15" customHeight="1" x14ac:dyDescent="0.3">
      <c r="C41" s="69"/>
      <c r="D41" s="2"/>
      <c r="J41" s="72"/>
      <c r="K41" s="72"/>
      <c r="L41" s="72"/>
      <c r="M41" s="72"/>
      <c r="N41" s="72"/>
      <c r="O41" s="72"/>
      <c r="P41" s="72"/>
      <c r="Q41" s="72"/>
      <c r="S41" s="36"/>
      <c r="AI41" s="37"/>
    </row>
    <row r="42" spans="3:35" ht="9.75" customHeight="1" thickBot="1" x14ac:dyDescent="0.35">
      <c r="C42" s="70"/>
      <c r="D42" s="2"/>
      <c r="J42" s="72"/>
      <c r="K42" s="72"/>
      <c r="L42" s="72"/>
      <c r="M42" s="72"/>
      <c r="N42" s="72"/>
      <c r="O42" s="72"/>
      <c r="P42" s="72"/>
      <c r="Q42" s="72"/>
      <c r="S42" s="36"/>
      <c r="AI42" s="37"/>
    </row>
    <row r="43" spans="3:35" ht="19.5" customHeight="1" thickBot="1" x14ac:dyDescent="0.35">
      <c r="C43" s="434" t="s">
        <v>470</v>
      </c>
      <c r="D43" s="436" t="str">
        <f>IF(E44=1, "Continue proofreading", "")</f>
        <v/>
      </c>
      <c r="I43" s="63"/>
      <c r="J43" s="330"/>
      <c r="K43" s="72"/>
      <c r="L43" s="72"/>
      <c r="M43" s="72"/>
      <c r="N43" s="72"/>
      <c r="O43" s="72"/>
      <c r="P43" s="72"/>
      <c r="Q43" s="72"/>
      <c r="S43" s="36"/>
      <c r="AI43" s="37"/>
    </row>
    <row r="44" spans="3:35" ht="19.5" customHeight="1" x14ac:dyDescent="0.3">
      <c r="C44" s="435" t="s">
        <v>1040</v>
      </c>
      <c r="D44" s="437" t="s">
        <v>273</v>
      </c>
      <c r="E44" s="320" t="str">
        <f>IF(COUNTIF(D44:D45, "Yes")=2, 1, IF(COUNTIF(D44:D45, "No")&gt;0, 0, "NA"))</f>
        <v>NA</v>
      </c>
      <c r="I44" s="63"/>
      <c r="J44" s="448" t="s">
        <v>1047</v>
      </c>
      <c r="K44" s="72"/>
      <c r="L44" s="72"/>
      <c r="M44" s="72"/>
      <c r="N44" s="72"/>
      <c r="O44" s="72"/>
      <c r="P44" s="72"/>
      <c r="Q44" s="72"/>
      <c r="S44" s="36"/>
      <c r="AI44" s="37"/>
    </row>
    <row r="45" spans="3:35" ht="21" customHeight="1" thickBot="1" x14ac:dyDescent="0.35">
      <c r="C45" s="32" t="s">
        <v>989</v>
      </c>
      <c r="D45" s="438" t="s">
        <v>273</v>
      </c>
      <c r="I45" s="63"/>
      <c r="J45" s="330"/>
      <c r="K45" s="72"/>
      <c r="L45" s="72"/>
      <c r="M45" s="72"/>
      <c r="N45" s="72"/>
      <c r="O45" s="72"/>
      <c r="P45" s="72"/>
      <c r="Q45" s="72"/>
      <c r="S45" s="36"/>
      <c r="AI45" s="37"/>
    </row>
    <row r="46" spans="3:35" ht="15" customHeight="1" x14ac:dyDescent="0.3">
      <c r="C46" s="46"/>
      <c r="D46" s="2"/>
      <c r="I46" s="63"/>
      <c r="J46" s="330"/>
      <c r="K46" s="72"/>
      <c r="L46" s="72"/>
      <c r="M46" s="72"/>
      <c r="N46" s="72"/>
      <c r="O46" s="72"/>
      <c r="P46" s="72"/>
      <c r="Q46" s="72"/>
      <c r="S46" s="36"/>
      <c r="AI46" s="37"/>
    </row>
    <row r="47" spans="3:35" ht="15" customHeight="1" x14ac:dyDescent="0.3">
      <c r="C47" s="46"/>
      <c r="D47" s="2"/>
      <c r="I47" s="63"/>
      <c r="J47" s="330"/>
      <c r="K47" s="72"/>
      <c r="L47" s="72"/>
      <c r="M47" s="72"/>
      <c r="N47" s="72"/>
      <c r="O47" s="72"/>
      <c r="P47" s="72"/>
      <c r="Q47" s="72"/>
      <c r="S47" s="36"/>
      <c r="AI47" s="37"/>
    </row>
    <row r="48" spans="3:35" ht="15" customHeight="1" x14ac:dyDescent="0.3">
      <c r="C48" s="46"/>
      <c r="D48" s="2"/>
      <c r="J48" s="72"/>
      <c r="K48" s="72"/>
      <c r="L48" s="72"/>
      <c r="M48" s="72"/>
      <c r="N48" s="72"/>
      <c r="O48" s="72"/>
      <c r="P48" s="72"/>
      <c r="Q48" s="72"/>
      <c r="S48" s="36"/>
      <c r="AI48" s="37"/>
    </row>
    <row r="49" spans="10:35" ht="15" customHeight="1" x14ac:dyDescent="0.3">
      <c r="J49" s="72"/>
      <c r="K49" s="72"/>
      <c r="L49" s="72"/>
      <c r="M49" s="72"/>
      <c r="N49" s="72"/>
      <c r="O49" s="72"/>
      <c r="P49" s="72"/>
      <c r="Q49" s="72"/>
      <c r="S49" s="36"/>
      <c r="AI49" s="37"/>
    </row>
    <row r="50" spans="10:35" ht="15" customHeight="1" x14ac:dyDescent="0.3">
      <c r="J50" s="72"/>
      <c r="K50" s="72"/>
      <c r="L50" s="72"/>
      <c r="M50" s="72"/>
      <c r="N50" s="72"/>
      <c r="O50" s="72"/>
      <c r="P50" s="72"/>
      <c r="Q50" s="72"/>
      <c r="S50" s="36"/>
      <c r="AI50" s="37"/>
    </row>
    <row r="51" spans="10:35" ht="15" customHeight="1" x14ac:dyDescent="0.3">
      <c r="J51" s="72"/>
      <c r="K51" s="72"/>
      <c r="L51" s="72"/>
      <c r="M51" s="72"/>
      <c r="N51" s="72"/>
      <c r="O51" s="72"/>
      <c r="P51" s="72"/>
      <c r="Q51" s="72"/>
      <c r="S51" s="36"/>
      <c r="AI51" s="37"/>
    </row>
    <row r="52" spans="10:35" ht="15.75" customHeight="1" thickBot="1" x14ac:dyDescent="0.35">
      <c r="J52" s="72"/>
      <c r="K52" s="72"/>
      <c r="L52" s="72"/>
      <c r="M52" s="72"/>
      <c r="N52" s="72"/>
      <c r="O52" s="72"/>
      <c r="P52" s="72"/>
      <c r="Q52" s="72"/>
      <c r="S52" s="41"/>
      <c r="T52" s="42"/>
      <c r="U52" s="42"/>
      <c r="V52" s="42"/>
      <c r="W52" s="42"/>
      <c r="X52" s="42"/>
      <c r="Y52" s="42"/>
      <c r="Z52" s="42"/>
      <c r="AA52" s="42"/>
      <c r="AB52" s="42"/>
      <c r="AC52" s="42"/>
      <c r="AD52" s="42"/>
      <c r="AE52" s="42"/>
      <c r="AF52" s="42"/>
      <c r="AG52" s="42"/>
      <c r="AH52" s="42"/>
      <c r="AI52" s="43"/>
    </row>
    <row r="53" spans="10:35" ht="15" customHeight="1" x14ac:dyDescent="0.3">
      <c r="J53" s="72"/>
      <c r="K53" s="72"/>
      <c r="L53" s="72"/>
      <c r="M53" s="72"/>
      <c r="N53" s="72"/>
      <c r="O53" s="72"/>
      <c r="P53" s="72"/>
      <c r="Q53" s="72"/>
    </row>
    <row r="54" spans="10:35" ht="15" customHeight="1" x14ac:dyDescent="0.3">
      <c r="J54" s="72"/>
      <c r="K54" s="72"/>
      <c r="L54" s="72"/>
      <c r="M54" s="72"/>
      <c r="N54" s="72"/>
      <c r="O54" s="72"/>
      <c r="P54" s="72"/>
      <c r="Q54" s="72"/>
    </row>
    <row r="55" spans="10:35" ht="15.75" customHeight="1" x14ac:dyDescent="0.3">
      <c r="J55" s="72"/>
      <c r="K55" s="72"/>
      <c r="L55" s="72"/>
      <c r="M55" s="72"/>
      <c r="N55" s="72"/>
      <c r="O55" s="72"/>
      <c r="P55" s="72"/>
      <c r="Q55" s="72"/>
    </row>
  </sheetData>
  <mergeCells count="7">
    <mergeCell ref="C1:C5"/>
    <mergeCell ref="Z3:AC5"/>
    <mergeCell ref="K31:N31"/>
    <mergeCell ref="M17:O20"/>
    <mergeCell ref="K17:L20"/>
    <mergeCell ref="K13:O15"/>
    <mergeCell ref="L23:N24"/>
  </mergeCells>
  <conditionalFormatting sqref="J13">
    <cfRule type="containsText" dxfId="23" priority="5" operator="containsText" text="Create F file">
      <formula>NOT(ISERROR(SEARCH("Create F file",J13)))</formula>
    </cfRule>
    <cfRule type="containsText" dxfId="22" priority="6" operator="containsText" text="Create C file">
      <formula>NOT(ISERROR(SEARCH("Create C file",J13)))</formula>
    </cfRule>
  </conditionalFormatting>
  <conditionalFormatting sqref="J13:K13 P13:Q14 J14">
    <cfRule type="containsText" dxfId="21" priority="1" operator="containsText" text="Please Proofread">
      <formula>NOT(ISERROR(SEARCH("Please Proofread",J13)))</formula>
    </cfRule>
    <cfRule type="containsText" dxfId="20" priority="2" operator="containsText" text="Create an F">
      <formula>NOT(ISERROR(SEARCH("Create an F",J13)))</formula>
    </cfRule>
    <cfRule type="containsText" dxfId="19" priority="3" operator="containsText" text="Create a C">
      <formula>NOT(ISERROR(SEARCH("Create a C",J13)))</formula>
    </cfRule>
    <cfRule type="cellIs" dxfId="18" priority="4" operator="equal">
      <formula>"Continue proofreading"</formula>
    </cfRule>
  </conditionalFormatting>
  <conditionalFormatting sqref="J12:P12">
    <cfRule type="cellIs" dxfId="17" priority="7" operator="equal">
      <formula>"Create an F"</formula>
    </cfRule>
    <cfRule type="cellIs" dxfId="16" priority="8" operator="equal">
      <formula>"Continue Proofreading"</formula>
    </cfRule>
  </conditionalFormatting>
  <dataValidations count="5">
    <dataValidation type="list" allowBlank="1" showInputMessage="1" showErrorMessage="1" sqref="D40:D42 D46:D48" xr:uid="{3FA4F77C-9173-4572-8842-DA640A9B4E41}">
      <formula1>"0,1,2,3,4,5,6,7,8,9,10"</formula1>
    </dataValidation>
    <dataValidation showInputMessage="1" showErrorMessage="1" sqref="E16:F26 G15:H19 G21:H26" xr:uid="{96EBD484-1753-45E4-BB03-896D1CB35022}"/>
    <dataValidation type="list" showInputMessage="1" showErrorMessage="1" sqref="D16:D19 D21:D38" xr:uid="{89882420-A5CD-4005-830C-58535DD0C92C}">
      <formula1>"NA,0,1,2,3,4,5,6,7,8,9,10"</formula1>
    </dataValidation>
    <dataValidation type="list" allowBlank="1" showInputMessage="1" showErrorMessage="1" sqref="H20" xr:uid="{E1FD65B4-5931-4FF9-904E-2ACD370911AA}">
      <formula1>"Yes, No"</formula1>
    </dataValidation>
    <dataValidation type="list" allowBlank="1" showInputMessage="1" showErrorMessage="1" sqref="D44:D45" xr:uid="{4BB8488A-F0A3-460A-8E08-2140EFCD665C}">
      <formula1>"Yes, No, NA"</formula1>
    </dataValidation>
  </dataValidations>
  <hyperlinks>
    <hyperlink ref="K32" location="'PR Score &amp; Comments'!A1" display="Home" xr:uid="{D26FC042-D8DA-44F5-A50C-395AFF3F2452}"/>
    <hyperlink ref="K33" location="'B-Basics'!A1" display="Basics" xr:uid="{BCA8430F-E707-48BE-A1B5-1ABDEB4709E3}"/>
    <hyperlink ref="K34" location="'E-Essay'!A1" display="Essays" xr:uid="{CE3F849D-DAA1-4890-9165-1A0E666BFC3F}"/>
    <hyperlink ref="K35" location="'P-Presentation'!A1" display="Presentation" xr:uid="{9C46D42D-C0CB-4123-8D2A-F6C76BB5AFC1}"/>
    <hyperlink ref="K36" location="'D- Discussion Posts'!A1" display="Discussion Board" xr:uid="{4EE771FC-9648-4F1D-91E5-2224776EF001}"/>
    <hyperlink ref="K37" location="'O-Other'!A1" display="Others" xr:uid="{3088D57E-20BE-4BFC-8594-3B5B2CB1CA62}"/>
    <hyperlink ref="N32" location="'R-Research Paper'!A1" display="Research Papers" xr:uid="{C6C29058-B601-4BED-8445-6AF7414E784E}"/>
    <hyperlink ref="N33" location="'A-Annotations'!A1" display="Annotations" xr:uid="{E5147852-8AAB-4236-AADA-DA8CD2AAECA0}"/>
    <hyperlink ref="N34" location="'C-Case Study'!A1" display="Case Study Analysis" xr:uid="{4737C445-60D8-4994-9983-544628E200F5}"/>
    <hyperlink ref="N36" location="'G-Graded'!A1" display="Graded Assessments" xr:uid="{FAAFE992-C519-4E47-A2C4-59A974DE05CC}"/>
    <hyperlink ref="N37" location="'L-Law'!A1" display="Case Laws" xr:uid="{3807CD35-527A-4A04-8C56-0B8EE76EED83}"/>
    <hyperlink ref="N35" location="'N-Nursing'!A1" display="Nursing" xr:uid="{5F8B41AE-3D12-4CD0-BB3A-CC7DE2492DE7}"/>
    <hyperlink ref="N38" location="'F-Reflections'!A1" display="F-Reflections'!A1" xr:uid="{AA331B0D-FCC7-4099-A224-D047D64F9CB5}"/>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C72F0-229F-498F-96F7-4BFA91311905}">
  <dimension ref="B1:AE148"/>
  <sheetViews>
    <sheetView showGridLines="0" topLeftCell="D1" zoomScale="90" zoomScaleNormal="90" workbookViewId="0">
      <selection activeCell="U30" sqref="U30"/>
    </sheetView>
  </sheetViews>
  <sheetFormatPr defaultColWidth="8.77734375" defaultRowHeight="14.4" x14ac:dyDescent="0.3"/>
  <cols>
    <col min="1" max="1" width="10.44140625" customWidth="1"/>
    <col min="2" max="2" width="9.44140625" customWidth="1"/>
    <col min="3" max="3" width="146.44140625" customWidth="1"/>
    <col min="4" max="4" width="22.33203125" customWidth="1"/>
    <col min="5" max="5" width="11.44140625" style="63" bestFit="1" customWidth="1"/>
    <col min="6" max="6" width="9.109375" style="63" customWidth="1"/>
    <col min="7" max="7" width="12.33203125" style="63" hidden="1" customWidth="1"/>
    <col min="8" max="8" width="0" style="63" hidden="1" customWidth="1"/>
    <col min="9" max="9" width="15.109375" customWidth="1"/>
  </cols>
  <sheetData>
    <row r="1" spans="2:20" ht="26.25" customHeight="1" x14ac:dyDescent="0.3">
      <c r="C1" s="985" t="s">
        <v>1012</v>
      </c>
      <c r="K1" s="978" t="s">
        <v>691</v>
      </c>
      <c r="L1" s="979"/>
      <c r="M1" s="979"/>
      <c r="N1" s="979"/>
      <c r="O1" s="979"/>
      <c r="P1" s="980"/>
    </row>
    <row r="2" spans="2:20" x14ac:dyDescent="0.3">
      <c r="C2" s="986"/>
      <c r="K2" s="972"/>
      <c r="L2" s="973"/>
      <c r="M2" s="973"/>
      <c r="N2" s="973"/>
      <c r="O2" s="973"/>
      <c r="P2" s="974"/>
    </row>
    <row r="3" spans="2:20" ht="15" thickBot="1" x14ac:dyDescent="0.35">
      <c r="C3" s="987"/>
      <c r="K3" s="975"/>
      <c r="L3" s="976"/>
      <c r="M3" s="976"/>
      <c r="N3" s="976"/>
      <c r="O3" s="976"/>
      <c r="P3" s="977"/>
    </row>
    <row r="4" spans="2:20" ht="15.75" customHeight="1" thickBot="1" x14ac:dyDescent="0.35">
      <c r="K4" s="972" t="s">
        <v>1028</v>
      </c>
      <c r="L4" s="973"/>
      <c r="M4" s="973"/>
      <c r="N4" s="973"/>
      <c r="O4" s="973"/>
      <c r="P4" s="974"/>
    </row>
    <row r="5" spans="2:20" ht="15.75" customHeight="1" thickBot="1" x14ac:dyDescent="0.4">
      <c r="B5" s="989" t="s">
        <v>548</v>
      </c>
      <c r="C5" s="990"/>
      <c r="D5" s="210" t="s">
        <v>0</v>
      </c>
      <c r="K5" s="972"/>
      <c r="L5" s="973"/>
      <c r="M5" s="973"/>
      <c r="N5" s="973"/>
      <c r="O5" s="973"/>
      <c r="P5" s="974"/>
      <c r="T5" s="252"/>
    </row>
    <row r="6" spans="2:20" ht="16.2" thickBot="1" x14ac:dyDescent="0.35">
      <c r="B6" s="244" t="s">
        <v>613</v>
      </c>
      <c r="C6" s="242" t="s">
        <v>709</v>
      </c>
      <c r="D6" s="315" t="e">
        <f>E8</f>
        <v>#DIV/0!</v>
      </c>
      <c r="E6" s="231" t="s">
        <v>469</v>
      </c>
      <c r="F6" s="230" t="s">
        <v>287</v>
      </c>
      <c r="K6" s="975"/>
      <c r="L6" s="976"/>
      <c r="M6" s="976"/>
      <c r="N6" s="976"/>
      <c r="O6" s="976"/>
      <c r="P6" s="977"/>
      <c r="T6" s="252"/>
    </row>
    <row r="7" spans="2:20" ht="15" customHeight="1" thickBot="1" x14ac:dyDescent="0.35">
      <c r="B7" s="988" t="s">
        <v>297</v>
      </c>
      <c r="C7" s="6" t="s">
        <v>508</v>
      </c>
      <c r="D7" s="19" t="s">
        <v>273</v>
      </c>
      <c r="E7" s="317" t="e">
        <f>100/E9</f>
        <v>#DIV/0!</v>
      </c>
      <c r="F7" s="318">
        <v>5</v>
      </c>
      <c r="T7" s="252"/>
    </row>
    <row r="8" spans="2:20" x14ac:dyDescent="0.3">
      <c r="B8" s="988"/>
      <c r="C8" s="16" t="s">
        <v>278</v>
      </c>
      <c r="D8" s="19" t="s">
        <v>273</v>
      </c>
      <c r="E8" s="317" t="e">
        <f>SUMIF(D7:D27,"&lt;&gt;N/A")*E7/10</f>
        <v>#DIV/0!</v>
      </c>
      <c r="F8" s="317" t="e">
        <f>(0.5/1)*E10</f>
        <v>#DIV/0!</v>
      </c>
      <c r="G8" s="317"/>
      <c r="H8" s="318"/>
      <c r="L8" s="963" t="str">
        <f>IF(N13="Not Rated",("Not Rated"),(IF(N13&gt;3,("Create a C"),("Create an F"))))</f>
        <v>Not Rated</v>
      </c>
      <c r="M8" s="964"/>
      <c r="N8" s="964"/>
      <c r="O8" s="965"/>
      <c r="T8" s="252"/>
    </row>
    <row r="9" spans="2:20" x14ac:dyDescent="0.3">
      <c r="B9" s="954" t="s">
        <v>551</v>
      </c>
      <c r="C9" s="106" t="s">
        <v>497</v>
      </c>
      <c r="D9" s="19" t="s">
        <v>273</v>
      </c>
      <c r="E9" s="63">
        <f>COUNTIF(D7:D27,"&gt;=0")</f>
        <v>0</v>
      </c>
      <c r="F9" s="319" t="e">
        <f>(F7*F8)/100</f>
        <v>#DIV/0!</v>
      </c>
      <c r="G9" s="317"/>
      <c r="H9" s="317"/>
      <c r="L9" s="966"/>
      <c r="M9" s="967"/>
      <c r="N9" s="967"/>
      <c r="O9" s="968"/>
      <c r="T9" s="252"/>
    </row>
    <row r="10" spans="2:20" x14ac:dyDescent="0.3">
      <c r="B10" s="955"/>
      <c r="C10" s="106" t="s">
        <v>498</v>
      </c>
      <c r="D10" s="19" t="s">
        <v>273</v>
      </c>
      <c r="E10" s="317" t="e">
        <f>E8*2</f>
        <v>#DIV/0!</v>
      </c>
      <c r="F10" s="318"/>
      <c r="H10" s="319"/>
      <c r="L10" s="966"/>
      <c r="M10" s="967"/>
      <c r="N10" s="967"/>
      <c r="O10" s="968"/>
    </row>
    <row r="11" spans="2:20" ht="15" thickBot="1" x14ac:dyDescent="0.35">
      <c r="B11" s="955"/>
      <c r="C11" s="106" t="s">
        <v>499</v>
      </c>
      <c r="D11" s="19" t="s">
        <v>273</v>
      </c>
      <c r="E11" s="317"/>
      <c r="F11" s="318"/>
      <c r="H11" s="319"/>
      <c r="L11" s="969"/>
      <c r="M11" s="970"/>
      <c r="N11" s="970"/>
      <c r="O11" s="971"/>
    </row>
    <row r="12" spans="2:20" ht="15" customHeight="1" thickBot="1" x14ac:dyDescent="0.35">
      <c r="B12" s="956"/>
      <c r="C12" s="399" t="s">
        <v>908</v>
      </c>
      <c r="D12" s="19" t="s">
        <v>273</v>
      </c>
      <c r="G12" s="317"/>
      <c r="H12" s="317"/>
      <c r="R12" s="68"/>
      <c r="S12" s="68"/>
    </row>
    <row r="13" spans="2:20" ht="15" customHeight="1" x14ac:dyDescent="0.3">
      <c r="B13" s="943" t="s">
        <v>249</v>
      </c>
      <c r="C13" s="131" t="s">
        <v>919</v>
      </c>
      <c r="D13" s="19" t="s">
        <v>273</v>
      </c>
      <c r="L13" s="634" t="s">
        <v>1048</v>
      </c>
      <c r="M13" s="635"/>
      <c r="N13" s="827" t="str">
        <f>IFERROR(IF(AND(F6="Yes", F29="Yes"), SUM(G22,E20), IF(F6="Yes", SUM(F9,E20), IF(F29="Yes", SUM(F32,E20), IF(F55="Yes", SUM(H58,E20), IF(F91="Yes", SUM(H97,E20), IF(F119="Yes", SUM(H122,E20), (0/0))))))),"Not Rated")</f>
        <v>Not Rated</v>
      </c>
      <c r="O13" s="828"/>
      <c r="R13" s="68"/>
      <c r="S13" s="68"/>
    </row>
    <row r="14" spans="2:20" ht="15" customHeight="1" x14ac:dyDescent="0.3">
      <c r="B14" s="944"/>
      <c r="C14" s="243" t="s">
        <v>911</v>
      </c>
      <c r="D14" s="19" t="s">
        <v>273</v>
      </c>
      <c r="E14" s="317" t="e">
        <f>100/E16</f>
        <v>#DIV/0!</v>
      </c>
      <c r="F14" s="318">
        <v>2.5</v>
      </c>
      <c r="L14" s="636"/>
      <c r="M14" s="637"/>
      <c r="N14" s="829"/>
      <c r="O14" s="830"/>
      <c r="R14" s="377"/>
      <c r="S14" s="377"/>
    </row>
    <row r="15" spans="2:20" ht="15.75" customHeight="1" x14ac:dyDescent="0.3">
      <c r="B15" s="944"/>
      <c r="C15" s="162" t="s">
        <v>912</v>
      </c>
      <c r="D15" s="19" t="s">
        <v>273</v>
      </c>
      <c r="E15" s="317" t="e">
        <f>SUMIF(D7:D27,"&lt;&gt;N/A")*E14/10</f>
        <v>#DIV/0!</v>
      </c>
      <c r="F15" s="317" t="e">
        <f>(0.5/1)*E17</f>
        <v>#DIV/0!</v>
      </c>
      <c r="L15" s="636"/>
      <c r="M15" s="637"/>
      <c r="N15" s="829"/>
      <c r="O15" s="830"/>
      <c r="R15" s="377"/>
      <c r="S15" s="377"/>
    </row>
    <row r="16" spans="2:20" ht="16.5" customHeight="1" thickBot="1" x14ac:dyDescent="0.35">
      <c r="B16" s="944"/>
      <c r="C16" s="201" t="s">
        <v>500</v>
      </c>
      <c r="D16" s="19" t="s">
        <v>273</v>
      </c>
      <c r="E16" s="63">
        <f>COUNTIF(D7:D27,"&gt;=0")</f>
        <v>0</v>
      </c>
      <c r="F16" s="319" t="e">
        <f>(F14*F15)/100</f>
        <v>#DIV/0!</v>
      </c>
      <c r="I16" s="59"/>
      <c r="J16" s="59"/>
      <c r="K16" s="1"/>
      <c r="L16" s="638"/>
      <c r="M16" s="639"/>
      <c r="N16" s="831"/>
      <c r="O16" s="832"/>
    </row>
    <row r="17" spans="2:22" ht="15.75" customHeight="1" thickBot="1" x14ac:dyDescent="0.35">
      <c r="B17" s="949"/>
      <c r="C17" s="201" t="s">
        <v>501</v>
      </c>
      <c r="D17" s="19" t="s">
        <v>273</v>
      </c>
      <c r="E17" s="317" t="e">
        <f>E15*2</f>
        <v>#DIV/0!</v>
      </c>
      <c r="F17" s="318"/>
      <c r="I17" s="59"/>
      <c r="J17" s="59"/>
      <c r="K17" s="1"/>
      <c r="L17" s="1"/>
    </row>
    <row r="18" spans="2:22" ht="17.25" customHeight="1" x14ac:dyDescent="0.35">
      <c r="B18" s="946" t="s">
        <v>909</v>
      </c>
      <c r="C18" s="201" t="s">
        <v>502</v>
      </c>
      <c r="D18" s="19" t="s">
        <v>273</v>
      </c>
      <c r="E18" s="317"/>
      <c r="I18" s="59"/>
      <c r="J18" s="59"/>
      <c r="K18" s="123"/>
      <c r="L18" s="366" t="s">
        <v>575</v>
      </c>
      <c r="M18" s="366"/>
      <c r="N18" s="366"/>
      <c r="O18" s="366"/>
      <c r="P18" s="76"/>
      <c r="Q18" s="77"/>
    </row>
    <row r="19" spans="2:22" ht="16.5" customHeight="1" x14ac:dyDescent="0.3">
      <c r="B19" s="947"/>
      <c r="C19" s="201" t="s">
        <v>503</v>
      </c>
      <c r="D19" s="19" t="s">
        <v>273</v>
      </c>
      <c r="E19" s="317" t="e">
        <f>AVERAGE(D13,D14,D15,D22,D36,D37,D38,D64,D65,D66,D67,D74,D75,D76,D77,D78,D79,D87,D96,D124,D128,D135)</f>
        <v>#DIV/0!</v>
      </c>
      <c r="I19" s="59"/>
      <c r="K19" s="198" t="s">
        <v>580</v>
      </c>
      <c r="L19" s="195" t="s">
        <v>567</v>
      </c>
      <c r="N19" s="197" t="s">
        <v>583</v>
      </c>
      <c r="O19" s="195" t="s">
        <v>570</v>
      </c>
      <c r="Q19" s="37"/>
    </row>
    <row r="20" spans="2:22" ht="18.75" customHeight="1" x14ac:dyDescent="0.3">
      <c r="B20" s="947"/>
      <c r="C20" s="201" t="s">
        <v>913</v>
      </c>
      <c r="D20" s="19" t="s">
        <v>273</v>
      </c>
      <c r="E20" s="317" t="e">
        <f>IF(E19&gt;5,(0),(-0.75))</f>
        <v>#DIV/0!</v>
      </c>
      <c r="I20" s="59"/>
      <c r="K20" s="198" t="s">
        <v>563</v>
      </c>
      <c r="L20" s="195" t="s">
        <v>568</v>
      </c>
      <c r="N20" s="197" t="s">
        <v>549</v>
      </c>
      <c r="O20" s="195" t="s">
        <v>571</v>
      </c>
      <c r="Q20" s="37"/>
    </row>
    <row r="21" spans="2:22" ht="15" customHeight="1" x14ac:dyDescent="0.3">
      <c r="B21" s="947"/>
      <c r="C21" s="161" t="s">
        <v>504</v>
      </c>
      <c r="D21" s="19" t="s">
        <v>273</v>
      </c>
      <c r="I21" s="59"/>
      <c r="K21" s="198" t="s">
        <v>566</v>
      </c>
      <c r="L21" s="195" t="s">
        <v>574</v>
      </c>
      <c r="N21" s="197" t="s">
        <v>564</v>
      </c>
      <c r="O21" s="195" t="s">
        <v>577</v>
      </c>
      <c r="Q21" s="37"/>
    </row>
    <row r="22" spans="2:22" ht="15" customHeight="1" x14ac:dyDescent="0.3">
      <c r="B22" s="948"/>
      <c r="C22" s="202" t="s">
        <v>920</v>
      </c>
      <c r="D22" s="19" t="s">
        <v>273</v>
      </c>
      <c r="F22" s="324" t="s">
        <v>906</v>
      </c>
      <c r="G22" s="325" t="e">
        <f>SUM(F16,F40)</f>
        <v>#DIV/0!</v>
      </c>
      <c r="I22" s="59"/>
      <c r="K22" s="198" t="s">
        <v>581</v>
      </c>
      <c r="L22" s="195" t="s">
        <v>569</v>
      </c>
      <c r="N22" s="197" t="s">
        <v>584</v>
      </c>
      <c r="O22" s="195" t="s">
        <v>572</v>
      </c>
      <c r="Q22" s="37"/>
    </row>
    <row r="23" spans="2:22" ht="15" customHeight="1" x14ac:dyDescent="0.3">
      <c r="B23" s="944" t="s">
        <v>599</v>
      </c>
      <c r="C23" s="203" t="s">
        <v>915</v>
      </c>
      <c r="D23" s="19" t="s">
        <v>273</v>
      </c>
      <c r="I23" s="59"/>
      <c r="K23" s="198" t="s">
        <v>565</v>
      </c>
      <c r="L23" s="195" t="s">
        <v>576</v>
      </c>
      <c r="N23" s="197" t="s">
        <v>585</v>
      </c>
      <c r="O23" s="195" t="s">
        <v>578</v>
      </c>
      <c r="Q23" s="37"/>
    </row>
    <row r="24" spans="2:22" ht="15" customHeight="1" x14ac:dyDescent="0.3">
      <c r="B24" s="944"/>
      <c r="C24" s="161" t="s">
        <v>916</v>
      </c>
      <c r="D24" s="19" t="s">
        <v>273</v>
      </c>
      <c r="I24" s="59"/>
      <c r="K24" s="198" t="s">
        <v>582</v>
      </c>
      <c r="L24" s="196" t="s">
        <v>573</v>
      </c>
      <c r="N24" s="197" t="s">
        <v>586</v>
      </c>
      <c r="O24" s="196" t="s">
        <v>579</v>
      </c>
      <c r="Q24" s="37"/>
    </row>
    <row r="25" spans="2:22" ht="15" customHeight="1" x14ac:dyDescent="0.3">
      <c r="B25" s="944"/>
      <c r="C25" s="107" t="s">
        <v>505</v>
      </c>
      <c r="D25" s="19" t="s">
        <v>273</v>
      </c>
      <c r="I25" s="59"/>
      <c r="K25" s="36"/>
      <c r="N25" s="197" t="s">
        <v>977</v>
      </c>
      <c r="O25" s="367" t="s">
        <v>976</v>
      </c>
      <c r="Q25" s="37"/>
    </row>
    <row r="26" spans="2:22" ht="15" customHeight="1" thickBot="1" x14ac:dyDescent="0.35">
      <c r="B26" s="944"/>
      <c r="C26" s="161" t="s">
        <v>625</v>
      </c>
      <c r="D26" s="19" t="s">
        <v>273</v>
      </c>
      <c r="I26" s="59"/>
      <c r="K26" s="41"/>
      <c r="L26" s="42"/>
      <c r="M26" s="42"/>
      <c r="N26" s="42"/>
      <c r="O26" s="42"/>
      <c r="P26" s="42"/>
      <c r="Q26" s="43"/>
    </row>
    <row r="27" spans="2:22" ht="15" customHeight="1" thickBot="1" x14ac:dyDescent="0.35">
      <c r="B27" s="945"/>
      <c r="C27" s="204" t="s">
        <v>506</v>
      </c>
      <c r="D27" s="83" t="s">
        <v>273</v>
      </c>
      <c r="I27" s="59"/>
    </row>
    <row r="28" spans="2:22" ht="15" customHeight="1" thickBot="1" x14ac:dyDescent="0.35">
      <c r="C28" s="69"/>
      <c r="D28" s="158"/>
      <c r="I28" s="59"/>
      <c r="J28" s="59"/>
      <c r="K28" s="1"/>
      <c r="L28" s="1"/>
    </row>
    <row r="29" spans="2:22" ht="17.25" customHeight="1" thickBot="1" x14ac:dyDescent="0.7">
      <c r="B29" s="245" t="s">
        <v>613</v>
      </c>
      <c r="C29" s="194" t="s">
        <v>905</v>
      </c>
      <c r="D29" s="316" t="e">
        <f>E31</f>
        <v>#DIV/0!</v>
      </c>
      <c r="E29" s="232" t="s">
        <v>469</v>
      </c>
      <c r="F29" s="233" t="s">
        <v>287</v>
      </c>
      <c r="I29" s="68"/>
      <c r="J29" s="68"/>
      <c r="K29" s="68"/>
      <c r="L29" s="459"/>
      <c r="M29" s="627" t="s">
        <v>1052</v>
      </c>
      <c r="N29" s="627"/>
      <c r="O29" s="628"/>
      <c r="S29" s="927"/>
      <c r="T29" s="927"/>
      <c r="U29" s="927"/>
      <c r="V29" s="927"/>
    </row>
    <row r="30" spans="2:22" x14ac:dyDescent="0.3">
      <c r="B30" s="950" t="s">
        <v>297</v>
      </c>
      <c r="C30" s="121" t="s">
        <v>508</v>
      </c>
      <c r="D30" s="128" t="s">
        <v>273</v>
      </c>
      <c r="E30" s="326" t="e">
        <f>100/E32</f>
        <v>#DIV/0!</v>
      </c>
      <c r="F30" s="329">
        <v>5</v>
      </c>
      <c r="G30" s="317"/>
      <c r="H30" s="318"/>
      <c r="I30" s="55"/>
      <c r="L30" s="460"/>
      <c r="M30" s="629"/>
      <c r="N30" s="629"/>
      <c r="O30" s="630"/>
    </row>
    <row r="31" spans="2:22" x14ac:dyDescent="0.3">
      <c r="B31" s="950"/>
      <c r="C31" s="121" t="s">
        <v>278</v>
      </c>
      <c r="D31" s="128" t="s">
        <v>273</v>
      </c>
      <c r="E31" s="326" t="e">
        <f>SUMIF(D30:D52,"&lt;&gt;N/A")*E30/10</f>
        <v>#DIV/0!</v>
      </c>
      <c r="F31" s="326" t="e">
        <f>(0.5/1)*E34</f>
        <v>#DIV/0!</v>
      </c>
      <c r="G31" s="317"/>
      <c r="H31" s="317"/>
      <c r="I31" s="55"/>
    </row>
    <row r="32" spans="2:22" x14ac:dyDescent="0.3">
      <c r="B32" s="991" t="s">
        <v>551</v>
      </c>
      <c r="C32" s="121" t="s">
        <v>499</v>
      </c>
      <c r="D32" s="128" t="s">
        <v>273</v>
      </c>
      <c r="E32" s="320">
        <f>COUNTIF(D30:D52,"&gt;=0")</f>
        <v>0</v>
      </c>
      <c r="F32" s="328" t="e">
        <f>(F30*F31)/100</f>
        <v>#DIV/0!</v>
      </c>
      <c r="H32" s="319"/>
      <c r="I32" s="55"/>
    </row>
    <row r="33" spans="2:31" x14ac:dyDescent="0.3">
      <c r="B33" s="992"/>
      <c r="C33" s="399" t="s">
        <v>908</v>
      </c>
      <c r="D33" s="128" t="s">
        <v>273</v>
      </c>
      <c r="E33" s="320"/>
      <c r="F33" s="328"/>
      <c r="H33" s="319"/>
      <c r="I33" s="55"/>
    </row>
    <row r="34" spans="2:31" x14ac:dyDescent="0.3">
      <c r="B34" s="992"/>
      <c r="C34" s="118" t="s">
        <v>512</v>
      </c>
      <c r="D34" s="128" t="s">
        <v>273</v>
      </c>
      <c r="E34" s="326" t="e">
        <f>E31*2</f>
        <v>#DIV/0!</v>
      </c>
      <c r="F34" s="320"/>
      <c r="G34" s="317"/>
      <c r="H34" s="317"/>
      <c r="I34" s="55"/>
    </row>
    <row r="35" spans="2:31" ht="15" thickBot="1" x14ac:dyDescent="0.35">
      <c r="B35" s="943" t="s">
        <v>249</v>
      </c>
      <c r="C35" s="107" t="s">
        <v>511</v>
      </c>
      <c r="D35" s="19" t="s">
        <v>273</v>
      </c>
      <c r="E35" s="326"/>
      <c r="F35" s="327"/>
      <c r="I35" s="55"/>
    </row>
    <row r="36" spans="2:31" ht="15" customHeight="1" x14ac:dyDescent="0.3">
      <c r="B36" s="944"/>
      <c r="C36" s="420" t="s">
        <v>507</v>
      </c>
      <c r="D36" s="128" t="s">
        <v>273</v>
      </c>
      <c r="E36" s="326"/>
      <c r="F36" s="327"/>
      <c r="I36" s="55"/>
      <c r="K36" s="123"/>
      <c r="L36" s="76"/>
      <c r="M36" s="76"/>
      <c r="N36" s="76"/>
      <c r="O36" s="76"/>
      <c r="P36" s="76"/>
      <c r="Q36" s="76"/>
      <c r="R36" s="76"/>
      <c r="S36" s="937" t="s">
        <v>552</v>
      </c>
      <c r="T36" s="938"/>
      <c r="U36" s="938"/>
      <c r="V36" s="939"/>
      <c r="W36" s="76"/>
      <c r="X36" s="76"/>
      <c r="Y36" s="76"/>
      <c r="Z36" s="76"/>
      <c r="AA36" s="76"/>
      <c r="AB36" s="76"/>
      <c r="AC36" s="76"/>
      <c r="AD36" s="76"/>
      <c r="AE36" s="77"/>
    </row>
    <row r="37" spans="2:31" ht="15" thickBot="1" x14ac:dyDescent="0.35">
      <c r="B37" s="944"/>
      <c r="C37" s="420" t="s">
        <v>917</v>
      </c>
      <c r="D37" s="128" t="s">
        <v>273</v>
      </c>
      <c r="E37" s="326"/>
      <c r="F37" s="327"/>
      <c r="I37" s="55"/>
      <c r="K37" s="36"/>
      <c r="S37" s="940"/>
      <c r="T37" s="941"/>
      <c r="U37" s="941"/>
      <c r="V37" s="942"/>
      <c r="AE37" s="37"/>
    </row>
    <row r="38" spans="2:31" x14ac:dyDescent="0.3">
      <c r="B38" s="949"/>
      <c r="C38" s="420" t="s">
        <v>918</v>
      </c>
      <c r="D38" s="128" t="s">
        <v>273</v>
      </c>
      <c r="E38" s="326" t="e">
        <f>100/E40</f>
        <v>#DIV/0!</v>
      </c>
      <c r="F38" s="329">
        <v>2.5</v>
      </c>
      <c r="I38" s="55"/>
      <c r="K38" s="36"/>
      <c r="AE38" s="37"/>
    </row>
    <row r="39" spans="2:31" ht="16.5" customHeight="1" x14ac:dyDescent="0.3">
      <c r="B39" s="946" t="s">
        <v>909</v>
      </c>
      <c r="C39" s="106" t="s">
        <v>277</v>
      </c>
      <c r="D39" s="128" t="s">
        <v>273</v>
      </c>
      <c r="E39" s="326" t="e">
        <f>SUMIF(D30:D52,"&lt;&gt;N/A")*E38/10</f>
        <v>#DIV/0!</v>
      </c>
      <c r="F39" s="326" t="e">
        <f>(0.5/1)*E41</f>
        <v>#DIV/0!</v>
      </c>
      <c r="H39" s="330"/>
      <c r="I39" s="323"/>
      <c r="J39" s="72"/>
      <c r="K39" s="71"/>
      <c r="L39" s="72"/>
      <c r="M39" s="72"/>
      <c r="N39" s="72"/>
      <c r="O39" s="72"/>
      <c r="AE39" s="37"/>
    </row>
    <row r="40" spans="2:31" ht="15" customHeight="1" x14ac:dyDescent="0.3">
      <c r="B40" s="947"/>
      <c r="C40" s="201" t="s">
        <v>921</v>
      </c>
      <c r="D40" s="128" t="s">
        <v>273</v>
      </c>
      <c r="E40" s="320">
        <f>COUNTIF(D30:D52,"&gt;=0")</f>
        <v>0</v>
      </c>
      <c r="F40" s="328" t="e">
        <f>(F38*F39)/100</f>
        <v>#DIV/0!</v>
      </c>
      <c r="H40" s="330"/>
      <c r="I40" s="323"/>
      <c r="J40" s="72"/>
      <c r="K40" s="71"/>
      <c r="L40" s="72"/>
      <c r="M40" s="157" t="s">
        <v>460</v>
      </c>
      <c r="N40" s="72"/>
      <c r="O40" s="72"/>
      <c r="AE40" s="37"/>
    </row>
    <row r="41" spans="2:31" ht="15" customHeight="1" x14ac:dyDescent="0.3">
      <c r="B41" s="947"/>
      <c r="C41" s="107" t="s">
        <v>279</v>
      </c>
      <c r="D41" s="128" t="s">
        <v>273</v>
      </c>
      <c r="E41" s="326" t="e">
        <f>E39*2</f>
        <v>#DIV/0!</v>
      </c>
      <c r="F41" s="320"/>
      <c r="H41" s="330"/>
      <c r="I41" s="323"/>
      <c r="J41" s="72"/>
      <c r="K41" s="71"/>
      <c r="L41" s="72"/>
      <c r="M41" s="72"/>
      <c r="N41" s="72"/>
      <c r="O41" s="72"/>
      <c r="X41" s="39" t="s">
        <v>458</v>
      </c>
      <c r="AE41" s="37"/>
    </row>
    <row r="42" spans="2:31" ht="15" customHeight="1" x14ac:dyDescent="0.3">
      <c r="B42" s="948"/>
      <c r="C42" s="107" t="s">
        <v>513</v>
      </c>
      <c r="D42" s="128" t="s">
        <v>273</v>
      </c>
      <c r="E42" s="317"/>
      <c r="H42" s="330"/>
      <c r="I42" s="323"/>
      <c r="J42" s="72"/>
      <c r="K42" s="71"/>
      <c r="L42" s="72"/>
      <c r="M42" s="72"/>
      <c r="N42" s="72"/>
      <c r="O42" s="72"/>
      <c r="X42" s="39"/>
      <c r="AE42" s="37"/>
    </row>
    <row r="43" spans="2:31" ht="15" customHeight="1" x14ac:dyDescent="0.3">
      <c r="B43" s="943" t="s">
        <v>629</v>
      </c>
      <c r="C43" s="107" t="s">
        <v>280</v>
      </c>
      <c r="D43" s="128" t="s">
        <v>273</v>
      </c>
      <c r="H43" s="330"/>
      <c r="I43" s="323"/>
      <c r="J43" s="72"/>
      <c r="K43" s="71"/>
      <c r="L43" s="72"/>
      <c r="M43" s="72"/>
      <c r="N43" s="72"/>
      <c r="O43" s="72"/>
      <c r="AE43" s="37"/>
    </row>
    <row r="44" spans="2:31" ht="15" customHeight="1" x14ac:dyDescent="0.3">
      <c r="B44" s="944"/>
      <c r="C44" s="107" t="s">
        <v>281</v>
      </c>
      <c r="D44" s="128" t="s">
        <v>273</v>
      </c>
      <c r="H44" s="330"/>
      <c r="I44" s="323"/>
      <c r="J44" s="72"/>
      <c r="K44" s="71"/>
      <c r="L44" s="72"/>
      <c r="M44" s="72"/>
      <c r="N44" s="72"/>
      <c r="O44" s="72"/>
      <c r="AE44" s="37"/>
    </row>
    <row r="45" spans="2:31" ht="15" customHeight="1" x14ac:dyDescent="0.3">
      <c r="B45" s="944"/>
      <c r="C45" s="107" t="s">
        <v>282</v>
      </c>
      <c r="D45" s="128" t="s">
        <v>273</v>
      </c>
      <c r="H45" s="330"/>
      <c r="I45" s="323"/>
      <c r="J45" s="72"/>
      <c r="K45" s="71"/>
      <c r="L45" s="72"/>
      <c r="M45" s="72"/>
      <c r="N45" s="72"/>
      <c r="O45" s="72"/>
      <c r="AE45" s="37"/>
    </row>
    <row r="46" spans="2:31" ht="15" customHeight="1" x14ac:dyDescent="0.3">
      <c r="B46" s="944"/>
      <c r="C46" s="107" t="s">
        <v>284</v>
      </c>
      <c r="D46" s="128" t="s">
        <v>273</v>
      </c>
      <c r="H46" s="330"/>
      <c r="I46" s="323"/>
      <c r="J46" s="72"/>
      <c r="K46" s="71"/>
      <c r="L46" s="72"/>
      <c r="M46" s="72"/>
      <c r="N46" s="72"/>
      <c r="O46" s="72"/>
      <c r="AE46" s="37"/>
    </row>
    <row r="47" spans="2:31" ht="15" customHeight="1" x14ac:dyDescent="0.3">
      <c r="B47" s="949"/>
      <c r="C47" s="107" t="s">
        <v>514</v>
      </c>
      <c r="D47" s="128" t="s">
        <v>273</v>
      </c>
      <c r="H47" s="330"/>
      <c r="I47" s="323"/>
      <c r="J47" s="72"/>
      <c r="K47" s="36"/>
      <c r="L47" s="72"/>
      <c r="M47" s="72"/>
      <c r="N47" s="72"/>
      <c r="O47" s="72"/>
      <c r="AE47" s="37"/>
    </row>
    <row r="48" spans="2:31" ht="15" customHeight="1" x14ac:dyDescent="0.3">
      <c r="B48" s="998" t="s">
        <v>531</v>
      </c>
      <c r="C48" s="23" t="s">
        <v>515</v>
      </c>
      <c r="D48" s="128" t="s">
        <v>273</v>
      </c>
      <c r="H48" s="330"/>
      <c r="I48" s="323"/>
      <c r="J48" s="72"/>
      <c r="K48" s="36"/>
      <c r="L48" s="72"/>
      <c r="M48" s="72"/>
      <c r="N48" s="72"/>
      <c r="O48" s="72"/>
      <c r="AE48" s="37"/>
    </row>
    <row r="49" spans="2:31" ht="15" customHeight="1" x14ac:dyDescent="0.3">
      <c r="B49" s="998"/>
      <c r="C49" s="23" t="s">
        <v>283</v>
      </c>
      <c r="D49" s="128" t="s">
        <v>273</v>
      </c>
      <c r="H49" s="330"/>
      <c r="I49" s="323"/>
      <c r="J49" s="72"/>
      <c r="K49" s="36"/>
      <c r="L49" s="72"/>
      <c r="M49" s="72"/>
      <c r="N49" s="72"/>
      <c r="O49" s="72"/>
      <c r="AE49" s="37"/>
    </row>
    <row r="50" spans="2:31" ht="15" customHeight="1" x14ac:dyDescent="0.3">
      <c r="B50" s="998"/>
      <c r="C50" s="23" t="s">
        <v>285</v>
      </c>
      <c r="D50" s="128" t="s">
        <v>273</v>
      </c>
      <c r="H50" s="330"/>
      <c r="I50" s="323"/>
      <c r="J50" s="72"/>
      <c r="K50" s="71"/>
      <c r="L50" s="72"/>
      <c r="M50" s="72"/>
      <c r="N50" s="72"/>
      <c r="O50" s="72"/>
      <c r="AE50" s="37"/>
    </row>
    <row r="51" spans="2:31" ht="15" customHeight="1" x14ac:dyDescent="0.3">
      <c r="B51" s="998"/>
      <c r="C51" s="23" t="s">
        <v>914</v>
      </c>
      <c r="D51" s="128" t="s">
        <v>273</v>
      </c>
      <c r="H51" s="330"/>
      <c r="I51" s="323"/>
      <c r="J51" s="72"/>
      <c r="K51" s="71"/>
      <c r="L51" s="72"/>
      <c r="M51" s="72"/>
      <c r="N51" s="72"/>
      <c r="O51" s="72"/>
      <c r="AE51" s="37"/>
    </row>
    <row r="52" spans="2:31" ht="15.75" customHeight="1" thickBot="1" x14ac:dyDescent="0.35">
      <c r="B52" s="241" t="s">
        <v>612</v>
      </c>
      <c r="C52" s="33" t="s">
        <v>516</v>
      </c>
      <c r="D52" s="128" t="s">
        <v>273</v>
      </c>
      <c r="H52" s="330"/>
      <c r="I52" s="323"/>
      <c r="J52" s="72"/>
      <c r="K52" s="71"/>
      <c r="L52" s="72"/>
      <c r="M52" s="72"/>
      <c r="N52" s="72"/>
      <c r="O52" s="72"/>
      <c r="AE52" s="37"/>
    </row>
    <row r="53" spans="2:31" ht="15.75" customHeight="1" x14ac:dyDescent="0.3">
      <c r="C53" s="11"/>
      <c r="D53" s="158"/>
      <c r="H53" s="330"/>
      <c r="I53" s="72"/>
      <c r="J53" s="72"/>
      <c r="K53" s="71"/>
      <c r="L53" s="72"/>
      <c r="M53" s="72"/>
      <c r="N53" s="72"/>
      <c r="O53" s="72"/>
      <c r="AE53" s="37"/>
    </row>
    <row r="54" spans="2:31" ht="15.75" customHeight="1" thickBot="1" x14ac:dyDescent="0.35">
      <c r="C54" s="11"/>
      <c r="D54" s="158"/>
      <c r="H54" s="330"/>
      <c r="I54" s="72"/>
      <c r="J54" s="72"/>
      <c r="K54" s="71"/>
      <c r="L54" s="72"/>
      <c r="M54" s="72"/>
      <c r="N54" s="72"/>
      <c r="O54" s="72"/>
      <c r="AE54" s="37"/>
    </row>
    <row r="55" spans="2:31" ht="15" customHeight="1" thickBot="1" x14ac:dyDescent="0.35">
      <c r="B55" s="245" t="s">
        <v>613</v>
      </c>
      <c r="C55" s="194" t="s">
        <v>461</v>
      </c>
      <c r="D55" s="127" t="e">
        <f>H57</f>
        <v>#DIV/0!</v>
      </c>
      <c r="E55" s="232" t="s">
        <v>469</v>
      </c>
      <c r="F55" s="233" t="s">
        <v>287</v>
      </c>
      <c r="G55" s="253"/>
      <c r="H55" s="365"/>
      <c r="I55" s="72"/>
      <c r="J55" s="72"/>
      <c r="K55" s="71"/>
      <c r="L55" s="72"/>
      <c r="M55" s="72"/>
      <c r="N55" s="72"/>
      <c r="O55" s="72"/>
      <c r="AE55" s="37"/>
    </row>
    <row r="56" spans="2:31" ht="15.6" x14ac:dyDescent="0.3">
      <c r="B56" s="185" t="s">
        <v>547</v>
      </c>
      <c r="C56" s="161" t="s">
        <v>519</v>
      </c>
      <c r="D56" s="128" t="s">
        <v>273</v>
      </c>
      <c r="G56" s="317" t="e">
        <f>100/G58</f>
        <v>#DIV/0!</v>
      </c>
      <c r="H56" s="318">
        <v>5</v>
      </c>
      <c r="I56" s="330"/>
      <c r="J56" s="323"/>
      <c r="K56" s="71"/>
      <c r="L56" s="72"/>
      <c r="M56" s="72"/>
      <c r="N56" s="72"/>
      <c r="O56" s="72"/>
      <c r="AE56" s="37"/>
    </row>
    <row r="57" spans="2:31" ht="15.6" x14ac:dyDescent="0.3">
      <c r="B57" s="943" t="s">
        <v>546</v>
      </c>
      <c r="C57" s="161" t="s">
        <v>441</v>
      </c>
      <c r="D57" s="128" t="s">
        <v>273</v>
      </c>
      <c r="G57" s="317" t="e">
        <f>SUMIF(D56:D89,"&lt;&gt;N/A")*G56/10</f>
        <v>#DIV/0!</v>
      </c>
      <c r="H57" s="317" t="e">
        <f>(0.5/1)*G59</f>
        <v>#DIV/0!</v>
      </c>
      <c r="I57" s="330"/>
      <c r="J57" s="323"/>
      <c r="K57" s="71"/>
      <c r="L57" s="72"/>
      <c r="M57" s="72"/>
      <c r="N57" s="72"/>
      <c r="O57" s="72"/>
      <c r="AE57" s="37"/>
    </row>
    <row r="58" spans="2:31" ht="15.6" x14ac:dyDescent="0.3">
      <c r="B58" s="944"/>
      <c r="C58" s="161" t="s">
        <v>522</v>
      </c>
      <c r="D58" s="128" t="s">
        <v>273</v>
      </c>
      <c r="G58" s="63">
        <f>COUNTIF(D56:D89,"&gt;=0")</f>
        <v>0</v>
      </c>
      <c r="H58" s="319" t="e">
        <f>(H56*H57)/100</f>
        <v>#DIV/0!</v>
      </c>
      <c r="I58" s="330"/>
      <c r="J58" s="323"/>
      <c r="K58" s="71"/>
      <c r="L58" s="72"/>
      <c r="M58" s="72"/>
      <c r="N58" s="72"/>
      <c r="O58" s="72"/>
      <c r="AE58" s="37"/>
    </row>
    <row r="59" spans="2:31" ht="15.6" x14ac:dyDescent="0.3">
      <c r="B59" s="944"/>
      <c r="C59" s="161" t="s">
        <v>521</v>
      </c>
      <c r="D59" s="128" t="s">
        <v>273</v>
      </c>
      <c r="G59" s="317" t="e">
        <f>G57*2</f>
        <v>#DIV/0!</v>
      </c>
      <c r="H59" s="317"/>
      <c r="I59" s="330"/>
      <c r="J59" s="323"/>
      <c r="K59" s="71"/>
      <c r="L59" s="72"/>
      <c r="M59" s="72"/>
      <c r="N59" s="72"/>
      <c r="O59" s="72"/>
      <c r="AE59" s="37"/>
    </row>
    <row r="60" spans="2:31" ht="15.6" x14ac:dyDescent="0.3">
      <c r="B60" s="944"/>
      <c r="C60" s="161" t="s">
        <v>523</v>
      </c>
      <c r="D60" s="128" t="s">
        <v>273</v>
      </c>
      <c r="H60" s="330"/>
      <c r="I60" s="330"/>
      <c r="J60" s="323"/>
      <c r="K60" s="71"/>
      <c r="L60" s="72"/>
      <c r="M60" s="72"/>
      <c r="N60" s="72"/>
      <c r="O60" s="72"/>
      <c r="AE60" s="37"/>
    </row>
    <row r="61" spans="2:31" ht="15.6" x14ac:dyDescent="0.3">
      <c r="B61" s="944"/>
      <c r="C61" s="399" t="s">
        <v>908</v>
      </c>
      <c r="D61" s="128" t="s">
        <v>273</v>
      </c>
      <c r="H61" s="330"/>
      <c r="I61" s="330"/>
      <c r="J61" s="323"/>
      <c r="K61" s="71"/>
      <c r="L61" s="72"/>
      <c r="M61" s="72"/>
      <c r="N61" s="72"/>
      <c r="O61" s="72"/>
      <c r="AE61" s="37"/>
    </row>
    <row r="62" spans="2:31" ht="15.6" x14ac:dyDescent="0.3">
      <c r="B62" s="949"/>
      <c r="C62" s="161" t="s">
        <v>520</v>
      </c>
      <c r="D62" s="128" t="s">
        <v>273</v>
      </c>
      <c r="H62" s="330"/>
      <c r="I62" s="330"/>
      <c r="J62" s="323"/>
      <c r="K62" s="71"/>
      <c r="L62" s="72"/>
      <c r="M62" s="72"/>
      <c r="N62" s="72"/>
      <c r="O62" s="72"/>
      <c r="AE62" s="37"/>
    </row>
    <row r="63" spans="2:31" ht="15.6" x14ac:dyDescent="0.3">
      <c r="B63" s="954" t="s">
        <v>484</v>
      </c>
      <c r="C63" s="161" t="s">
        <v>1034</v>
      </c>
      <c r="D63" s="128" t="s">
        <v>273</v>
      </c>
      <c r="H63" s="330"/>
      <c r="I63" s="330"/>
      <c r="J63" s="323"/>
      <c r="K63" s="71"/>
      <c r="L63" s="72"/>
      <c r="M63" s="72"/>
      <c r="N63" s="72"/>
      <c r="O63" s="72"/>
      <c r="AE63" s="37"/>
    </row>
    <row r="64" spans="2:31" ht="15" customHeight="1" x14ac:dyDescent="0.3">
      <c r="B64" s="955"/>
      <c r="C64" s="131" t="s">
        <v>442</v>
      </c>
      <c r="D64" s="128" t="s">
        <v>273</v>
      </c>
      <c r="H64" s="330"/>
      <c r="I64" s="323"/>
      <c r="J64" s="323"/>
      <c r="K64" s="71"/>
      <c r="L64" s="72"/>
      <c r="M64" s="72"/>
      <c r="N64" s="72"/>
      <c r="O64" s="72"/>
      <c r="AE64" s="37"/>
    </row>
    <row r="65" spans="2:31" ht="15" customHeight="1" x14ac:dyDescent="0.3">
      <c r="B65" s="955"/>
      <c r="C65" s="131" t="s">
        <v>443</v>
      </c>
      <c r="D65" s="128" t="s">
        <v>273</v>
      </c>
      <c r="H65" s="330"/>
      <c r="I65" s="323"/>
      <c r="J65" s="323"/>
      <c r="K65" s="71"/>
      <c r="L65" s="72"/>
      <c r="M65" s="72"/>
      <c r="N65" s="72"/>
      <c r="O65" s="72"/>
      <c r="AE65" s="37"/>
    </row>
    <row r="66" spans="2:31" ht="15" customHeight="1" x14ac:dyDescent="0.3">
      <c r="B66" s="955"/>
      <c r="C66" s="131" t="s">
        <v>444</v>
      </c>
      <c r="D66" s="128" t="s">
        <v>273</v>
      </c>
      <c r="H66" s="330"/>
      <c r="I66" s="323"/>
      <c r="J66" s="323"/>
      <c r="K66" s="71"/>
      <c r="L66" s="72"/>
      <c r="M66" s="72"/>
      <c r="N66" s="72"/>
      <c r="O66" s="72"/>
      <c r="AE66" s="37"/>
    </row>
    <row r="67" spans="2:31" ht="15" customHeight="1" x14ac:dyDescent="0.3">
      <c r="B67" s="956"/>
      <c r="C67" s="162" t="s">
        <v>445</v>
      </c>
      <c r="D67" s="128" t="s">
        <v>273</v>
      </c>
      <c r="H67" s="330"/>
      <c r="I67" s="323"/>
      <c r="J67" s="323"/>
      <c r="K67" s="71"/>
      <c r="L67" s="72"/>
      <c r="M67" s="72"/>
      <c r="N67" s="72"/>
      <c r="O67" s="72"/>
      <c r="AE67" s="37"/>
    </row>
    <row r="68" spans="2:31" ht="15" customHeight="1" x14ac:dyDescent="0.3">
      <c r="B68" s="951" t="s">
        <v>544</v>
      </c>
      <c r="C68" s="160" t="s">
        <v>545</v>
      </c>
      <c r="D68" s="128" t="s">
        <v>273</v>
      </c>
      <c r="H68" s="330"/>
      <c r="I68" s="323"/>
      <c r="J68" s="323"/>
      <c r="K68" s="71"/>
      <c r="L68" s="72"/>
      <c r="M68" s="72"/>
      <c r="N68" s="72"/>
      <c r="O68" s="72"/>
      <c r="AE68" s="37"/>
    </row>
    <row r="69" spans="2:31" ht="15" customHeight="1" x14ac:dyDescent="0.3">
      <c r="B69" s="952"/>
      <c r="C69" s="161" t="s">
        <v>446</v>
      </c>
      <c r="D69" s="128" t="s">
        <v>273</v>
      </c>
      <c r="H69" s="330"/>
      <c r="I69" s="323"/>
      <c r="J69" s="323"/>
      <c r="K69" s="71"/>
      <c r="L69" s="72"/>
      <c r="M69" s="72"/>
      <c r="N69" s="72"/>
      <c r="O69" s="72"/>
      <c r="AE69" s="37"/>
    </row>
    <row r="70" spans="2:31" ht="15" customHeight="1" x14ac:dyDescent="0.3">
      <c r="B70" s="952"/>
      <c r="C70" s="106" t="s">
        <v>447</v>
      </c>
      <c r="D70" s="128" t="s">
        <v>273</v>
      </c>
      <c r="H70" s="330"/>
      <c r="I70" s="323"/>
      <c r="J70" s="323"/>
      <c r="K70" s="71"/>
      <c r="L70" s="72"/>
      <c r="M70" s="72"/>
      <c r="N70" s="72"/>
      <c r="O70" s="72"/>
      <c r="AE70" s="37"/>
    </row>
    <row r="71" spans="2:31" ht="15" customHeight="1" x14ac:dyDescent="0.3">
      <c r="B71" s="952"/>
      <c r="C71" s="106" t="s">
        <v>448</v>
      </c>
      <c r="D71" s="128" t="s">
        <v>273</v>
      </c>
      <c r="H71" s="330"/>
      <c r="I71" s="323"/>
      <c r="J71" s="323"/>
      <c r="K71" s="71"/>
      <c r="L71" s="72"/>
      <c r="M71" s="72"/>
      <c r="N71" s="72"/>
      <c r="O71" s="72"/>
      <c r="AE71" s="37"/>
    </row>
    <row r="72" spans="2:31" ht="15" customHeight="1" x14ac:dyDescent="0.3">
      <c r="B72" s="953"/>
      <c r="C72" s="106" t="s">
        <v>449</v>
      </c>
      <c r="D72" s="128" t="s">
        <v>273</v>
      </c>
      <c r="H72" s="330"/>
      <c r="I72" s="323"/>
      <c r="J72" s="323"/>
      <c r="K72" s="71"/>
      <c r="L72" s="72"/>
      <c r="M72" s="72"/>
      <c r="N72" s="72"/>
      <c r="O72" s="72"/>
      <c r="AE72" s="37"/>
    </row>
    <row r="73" spans="2:31" ht="15" customHeight="1" x14ac:dyDescent="0.3">
      <c r="B73" s="954" t="s">
        <v>485</v>
      </c>
      <c r="C73" s="161" t="s">
        <v>1035</v>
      </c>
      <c r="D73" s="128" t="s">
        <v>273</v>
      </c>
      <c r="H73" s="330"/>
      <c r="I73" s="323"/>
      <c r="J73" s="323"/>
      <c r="K73" s="71"/>
      <c r="L73" s="72"/>
      <c r="M73" s="72"/>
      <c r="N73" s="72"/>
      <c r="O73" s="72"/>
      <c r="AE73" s="37"/>
    </row>
    <row r="74" spans="2:31" ht="15.6" x14ac:dyDescent="0.3">
      <c r="B74" s="955"/>
      <c r="C74" s="131" t="s">
        <v>517</v>
      </c>
      <c r="D74" s="128" t="s">
        <v>273</v>
      </c>
      <c r="H74" s="330"/>
      <c r="I74" s="323"/>
      <c r="J74" s="323"/>
      <c r="K74" s="71"/>
      <c r="L74" s="72"/>
      <c r="M74" s="72"/>
      <c r="N74" s="72"/>
      <c r="O74" s="72"/>
      <c r="AE74" s="37"/>
    </row>
    <row r="75" spans="2:31" ht="15.75" customHeight="1" x14ac:dyDescent="0.3">
      <c r="B75" s="955"/>
      <c r="C75" s="131" t="s">
        <v>518</v>
      </c>
      <c r="D75" s="128" t="s">
        <v>273</v>
      </c>
      <c r="H75" s="330"/>
      <c r="I75" s="323"/>
      <c r="J75" s="323"/>
      <c r="K75" s="71"/>
      <c r="L75" s="72"/>
      <c r="M75" s="72"/>
      <c r="N75" s="72"/>
      <c r="O75" s="72"/>
      <c r="AE75" s="37"/>
    </row>
    <row r="76" spans="2:31" ht="15" customHeight="1" x14ac:dyDescent="0.3">
      <c r="B76" s="955"/>
      <c r="C76" s="131" t="s">
        <v>450</v>
      </c>
      <c r="D76" s="128" t="s">
        <v>273</v>
      </c>
      <c r="H76" s="330"/>
      <c r="I76" s="323"/>
      <c r="J76" s="323"/>
      <c r="K76" s="71"/>
      <c r="L76" s="72"/>
      <c r="M76" s="72"/>
      <c r="N76" s="72"/>
      <c r="O76" s="72"/>
      <c r="AE76" s="37"/>
    </row>
    <row r="77" spans="2:31" ht="15" customHeight="1" x14ac:dyDescent="0.3">
      <c r="B77" s="955"/>
      <c r="C77" s="162" t="s">
        <v>451</v>
      </c>
      <c r="D77" s="128" t="s">
        <v>273</v>
      </c>
      <c r="H77" s="330"/>
      <c r="I77" s="323"/>
      <c r="J77" s="323"/>
      <c r="K77" s="71"/>
      <c r="L77" s="72"/>
      <c r="M77" s="72"/>
      <c r="N77" s="72"/>
      <c r="O77" s="72"/>
      <c r="AE77" s="37"/>
    </row>
    <row r="78" spans="2:31" ht="15" customHeight="1" x14ac:dyDescent="0.3">
      <c r="B78" s="955"/>
      <c r="C78" s="163" t="s">
        <v>452</v>
      </c>
      <c r="D78" s="128" t="s">
        <v>273</v>
      </c>
      <c r="H78" s="330"/>
      <c r="I78" s="323"/>
      <c r="J78" s="323"/>
      <c r="K78" s="71"/>
      <c r="L78" s="72"/>
      <c r="M78" s="72"/>
      <c r="N78" s="72"/>
      <c r="O78" s="72"/>
      <c r="AE78" s="37"/>
    </row>
    <row r="79" spans="2:31" ht="15" customHeight="1" x14ac:dyDescent="0.3">
      <c r="B79" s="956"/>
      <c r="C79" s="131" t="s">
        <v>453</v>
      </c>
      <c r="D79" s="128" t="s">
        <v>273</v>
      </c>
      <c r="H79" s="330"/>
      <c r="I79" s="323"/>
      <c r="J79" s="323"/>
      <c r="K79" s="71"/>
      <c r="L79" s="72"/>
      <c r="M79" s="72"/>
      <c r="N79" s="72"/>
      <c r="O79" s="72"/>
      <c r="AE79" s="37"/>
    </row>
    <row r="80" spans="2:31" ht="15" customHeight="1" x14ac:dyDescent="0.3">
      <c r="B80" s="951" t="s">
        <v>544</v>
      </c>
      <c r="C80" s="106" t="s">
        <v>454</v>
      </c>
      <c r="D80" s="128" t="s">
        <v>273</v>
      </c>
      <c r="H80" s="330"/>
      <c r="I80" s="323"/>
      <c r="J80" s="323"/>
      <c r="K80" s="71"/>
      <c r="L80" s="72"/>
      <c r="M80" s="72"/>
      <c r="N80" s="72"/>
      <c r="O80" s="72"/>
      <c r="AE80" s="37"/>
    </row>
    <row r="81" spans="2:31" ht="15" customHeight="1" x14ac:dyDescent="0.3">
      <c r="B81" s="952"/>
      <c r="C81" s="106" t="s">
        <v>455</v>
      </c>
      <c r="D81" s="128" t="s">
        <v>273</v>
      </c>
      <c r="H81" s="330"/>
      <c r="I81" s="323"/>
      <c r="J81" s="323"/>
      <c r="K81" s="71"/>
      <c r="L81" s="72"/>
      <c r="M81" s="72"/>
      <c r="N81" s="72"/>
      <c r="O81" s="72"/>
      <c r="AE81" s="37"/>
    </row>
    <row r="82" spans="2:31" ht="15" customHeight="1" x14ac:dyDescent="0.3">
      <c r="B82" s="952"/>
      <c r="C82" s="107" t="s">
        <v>439</v>
      </c>
      <c r="D82" s="128" t="s">
        <v>273</v>
      </c>
      <c r="H82" s="330"/>
      <c r="I82" s="323"/>
      <c r="J82" s="323"/>
      <c r="K82" s="71"/>
      <c r="L82" s="72"/>
      <c r="M82" s="72"/>
      <c r="N82" s="72"/>
      <c r="O82" s="72"/>
      <c r="AE82" s="37"/>
    </row>
    <row r="83" spans="2:31" x14ac:dyDescent="0.3">
      <c r="B83" s="953"/>
      <c r="C83" s="107" t="s">
        <v>440</v>
      </c>
      <c r="D83" s="128" t="s">
        <v>273</v>
      </c>
      <c r="I83" s="55"/>
      <c r="J83" s="55"/>
      <c r="K83" s="36"/>
      <c r="AE83" s="37"/>
    </row>
    <row r="84" spans="2:31" x14ac:dyDescent="0.3">
      <c r="B84" s="943" t="s">
        <v>531</v>
      </c>
      <c r="C84" s="107" t="s">
        <v>530</v>
      </c>
      <c r="D84" s="128" t="s">
        <v>273</v>
      </c>
      <c r="I84" s="55"/>
      <c r="J84" s="55"/>
      <c r="K84" s="36"/>
      <c r="AE84" s="37"/>
    </row>
    <row r="85" spans="2:31" x14ac:dyDescent="0.3">
      <c r="B85" s="944"/>
      <c r="C85" s="107" t="s">
        <v>528</v>
      </c>
      <c r="D85" s="128" t="s">
        <v>273</v>
      </c>
      <c r="K85" s="36"/>
      <c r="AE85" s="37"/>
    </row>
    <row r="86" spans="2:31" x14ac:dyDescent="0.3">
      <c r="B86" s="944"/>
      <c r="C86" s="107" t="s">
        <v>529</v>
      </c>
      <c r="D86" s="128" t="s">
        <v>273</v>
      </c>
      <c r="K86" s="36"/>
      <c r="AE86" s="37"/>
    </row>
    <row r="87" spans="2:31" x14ac:dyDescent="0.3">
      <c r="B87" s="944"/>
      <c r="C87" s="164" t="s">
        <v>527</v>
      </c>
      <c r="D87" s="128" t="s">
        <v>273</v>
      </c>
      <c r="K87" s="36"/>
      <c r="AE87" s="37"/>
    </row>
    <row r="88" spans="2:31" x14ac:dyDescent="0.3">
      <c r="B88" s="944"/>
      <c r="C88" s="161" t="s">
        <v>510</v>
      </c>
      <c r="D88" s="128" t="s">
        <v>273</v>
      </c>
      <c r="K88" s="36"/>
      <c r="AE88" s="37"/>
    </row>
    <row r="89" spans="2:31" ht="15" thickBot="1" x14ac:dyDescent="0.35">
      <c r="B89" s="945"/>
      <c r="C89" s="165" t="s">
        <v>509</v>
      </c>
      <c r="D89" s="394" t="s">
        <v>273</v>
      </c>
      <c r="K89" s="36"/>
      <c r="P89" s="39" t="s">
        <v>457</v>
      </c>
      <c r="X89" s="39" t="s">
        <v>459</v>
      </c>
      <c r="AE89" s="37"/>
    </row>
    <row r="90" spans="2:31" ht="15" thickBot="1" x14ac:dyDescent="0.35">
      <c r="C90" s="11"/>
      <c r="K90" s="36"/>
      <c r="AE90" s="37"/>
    </row>
    <row r="91" spans="2:31" ht="16.2" thickBot="1" x14ac:dyDescent="0.35">
      <c r="B91" s="993" t="s">
        <v>708</v>
      </c>
      <c r="C91" s="994"/>
      <c r="D91" s="127" t="e">
        <f>G96</f>
        <v>#DIV/0!</v>
      </c>
      <c r="E91" s="232" t="s">
        <v>469</v>
      </c>
      <c r="F91" s="233" t="s">
        <v>287</v>
      </c>
      <c r="G91" s="253"/>
      <c r="H91" s="365"/>
      <c r="K91" s="41"/>
      <c r="L91" s="42"/>
      <c r="M91" s="42"/>
      <c r="N91" s="42"/>
      <c r="O91" s="42"/>
      <c r="P91" s="42"/>
      <c r="Q91" s="42"/>
      <c r="R91" s="42"/>
      <c r="S91" s="42"/>
      <c r="T91" s="42"/>
      <c r="U91" s="42"/>
      <c r="V91" s="42"/>
      <c r="W91" s="42"/>
      <c r="X91" s="42"/>
      <c r="Y91" s="42"/>
      <c r="Z91" s="42"/>
      <c r="AA91" s="42"/>
      <c r="AB91" s="42"/>
      <c r="AC91" s="42"/>
      <c r="AD91" s="42"/>
      <c r="AE91" s="43"/>
    </row>
    <row r="92" spans="2:31" ht="27.6" x14ac:dyDescent="0.3">
      <c r="B92" s="185" t="s">
        <v>547</v>
      </c>
      <c r="C92" s="183" t="s">
        <v>524</v>
      </c>
      <c r="D92" s="128" t="s">
        <v>273</v>
      </c>
      <c r="I92" s="55"/>
      <c r="J92" s="55"/>
    </row>
    <row r="93" spans="2:31" x14ac:dyDescent="0.3">
      <c r="B93" s="995" t="s">
        <v>551</v>
      </c>
      <c r="C93" s="106" t="s">
        <v>499</v>
      </c>
      <c r="D93" s="128" t="s">
        <v>273</v>
      </c>
      <c r="I93" s="55"/>
      <c r="J93" s="55"/>
    </row>
    <row r="94" spans="2:31" x14ac:dyDescent="0.3">
      <c r="B94" s="996"/>
      <c r="C94" s="399" t="s">
        <v>908</v>
      </c>
      <c r="D94" s="128" t="s">
        <v>273</v>
      </c>
      <c r="I94" s="55"/>
      <c r="J94" s="55"/>
    </row>
    <row r="95" spans="2:31" x14ac:dyDescent="0.3">
      <c r="B95" s="997"/>
      <c r="C95" s="161" t="s">
        <v>525</v>
      </c>
      <c r="D95" s="128" t="s">
        <v>273</v>
      </c>
      <c r="G95" s="317" t="e">
        <f>100/G97</f>
        <v>#DIV/0!</v>
      </c>
      <c r="H95" s="318">
        <v>5</v>
      </c>
      <c r="I95" s="63"/>
      <c r="J95" s="55"/>
    </row>
    <row r="96" spans="2:31" x14ac:dyDescent="0.3">
      <c r="B96" s="947" t="s">
        <v>249</v>
      </c>
      <c r="C96" s="421" t="s">
        <v>526</v>
      </c>
      <c r="D96" s="128" t="s">
        <v>273</v>
      </c>
      <c r="G96" s="317" t="e">
        <f>SUMIF(D92:D114,"&lt;&gt;N/A")*G95/10</f>
        <v>#DIV/0!</v>
      </c>
      <c r="H96" s="317" t="e">
        <f>(0.5/1)*G98</f>
        <v>#DIV/0!</v>
      </c>
      <c r="I96" s="63"/>
      <c r="J96" s="55"/>
    </row>
    <row r="97" spans="2:26" x14ac:dyDescent="0.3">
      <c r="B97" s="947"/>
      <c r="C97" s="184" t="s">
        <v>532</v>
      </c>
      <c r="D97" s="128" t="s">
        <v>273</v>
      </c>
      <c r="G97" s="63">
        <f>COUNTIF(D92:D114,"&gt;=0")</f>
        <v>0</v>
      </c>
      <c r="H97" s="319" t="e">
        <f>(H95*H96)/100</f>
        <v>#DIV/0!</v>
      </c>
      <c r="I97" s="63"/>
      <c r="J97" s="55"/>
    </row>
    <row r="98" spans="2:26" x14ac:dyDescent="0.3">
      <c r="B98" s="947"/>
      <c r="C98" s="184" t="s">
        <v>533</v>
      </c>
      <c r="D98" s="128" t="s">
        <v>273</v>
      </c>
      <c r="G98" s="317" t="e">
        <f>G96*2</f>
        <v>#DIV/0!</v>
      </c>
      <c r="H98" s="317"/>
      <c r="I98" s="63"/>
      <c r="J98" s="55"/>
    </row>
    <row r="99" spans="2:26" x14ac:dyDescent="0.3">
      <c r="B99" s="947"/>
      <c r="C99" s="184" t="s">
        <v>1036</v>
      </c>
      <c r="D99" s="128" t="s">
        <v>273</v>
      </c>
      <c r="I99" s="63"/>
      <c r="J99" s="55"/>
    </row>
    <row r="100" spans="2:26" x14ac:dyDescent="0.3">
      <c r="B100" s="947"/>
      <c r="C100" s="184" t="s">
        <v>534</v>
      </c>
      <c r="D100" s="128" t="s">
        <v>273</v>
      </c>
      <c r="I100" s="55"/>
      <c r="J100" s="55"/>
    </row>
    <row r="101" spans="2:26" x14ac:dyDescent="0.3">
      <c r="B101" s="948"/>
      <c r="C101" s="184" t="s">
        <v>535</v>
      </c>
      <c r="D101" s="128" t="s">
        <v>273</v>
      </c>
      <c r="I101" s="55"/>
      <c r="J101" s="55"/>
    </row>
    <row r="102" spans="2:26" x14ac:dyDescent="0.3">
      <c r="B102" s="943" t="s">
        <v>544</v>
      </c>
      <c r="C102" s="184" t="s">
        <v>536</v>
      </c>
      <c r="D102" s="128" t="s">
        <v>273</v>
      </c>
      <c r="I102" s="55"/>
      <c r="J102" s="55"/>
    </row>
    <row r="103" spans="2:26" x14ac:dyDescent="0.3">
      <c r="B103" s="944"/>
      <c r="C103" s="184" t="s">
        <v>537</v>
      </c>
      <c r="D103" s="128" t="s">
        <v>273</v>
      </c>
      <c r="I103" s="55"/>
      <c r="J103" s="55"/>
    </row>
    <row r="104" spans="2:26" x14ac:dyDescent="0.3">
      <c r="B104" s="944"/>
      <c r="C104" s="107" t="s">
        <v>538</v>
      </c>
      <c r="D104" s="128" t="s">
        <v>273</v>
      </c>
      <c r="I104" s="55"/>
      <c r="J104" s="55"/>
    </row>
    <row r="105" spans="2:26" x14ac:dyDescent="0.3">
      <c r="B105" s="944"/>
      <c r="C105" s="107" t="s">
        <v>701</v>
      </c>
      <c r="D105" s="128" t="s">
        <v>273</v>
      </c>
      <c r="I105" s="55"/>
      <c r="J105" s="55"/>
    </row>
    <row r="106" spans="2:26" x14ac:dyDescent="0.3">
      <c r="B106" s="944"/>
      <c r="C106" s="107" t="s">
        <v>539</v>
      </c>
      <c r="D106" s="128" t="s">
        <v>273</v>
      </c>
      <c r="I106" s="55"/>
      <c r="J106" s="55"/>
    </row>
    <row r="107" spans="2:26" x14ac:dyDescent="0.3">
      <c r="B107" s="944"/>
      <c r="C107" s="107" t="s">
        <v>492</v>
      </c>
      <c r="D107" s="128" t="s">
        <v>273</v>
      </c>
      <c r="I107" s="55"/>
      <c r="J107" s="55"/>
    </row>
    <row r="108" spans="2:26" x14ac:dyDescent="0.3">
      <c r="B108" s="944"/>
      <c r="C108" s="107" t="s">
        <v>489</v>
      </c>
      <c r="D108" s="128" t="s">
        <v>273</v>
      </c>
      <c r="I108" s="55"/>
      <c r="J108" s="55"/>
    </row>
    <row r="109" spans="2:26" x14ac:dyDescent="0.3">
      <c r="B109" s="949"/>
      <c r="C109" s="107" t="s">
        <v>699</v>
      </c>
      <c r="D109" s="128" t="s">
        <v>273</v>
      </c>
      <c r="I109" s="55"/>
      <c r="J109" s="55"/>
      <c r="Z109" s="39"/>
    </row>
    <row r="110" spans="2:26" x14ac:dyDescent="0.3">
      <c r="B110" s="959" t="s">
        <v>531</v>
      </c>
      <c r="C110" s="107" t="s">
        <v>540</v>
      </c>
      <c r="D110" s="128" t="s">
        <v>273</v>
      </c>
      <c r="I110" s="55"/>
      <c r="J110" s="55"/>
      <c r="Z110" s="39"/>
    </row>
    <row r="111" spans="2:26" x14ac:dyDescent="0.3">
      <c r="B111" s="960"/>
      <c r="C111" s="107" t="s">
        <v>542</v>
      </c>
      <c r="D111" s="128" t="s">
        <v>273</v>
      </c>
      <c r="I111" s="55"/>
      <c r="J111" s="55"/>
      <c r="Z111" s="39"/>
    </row>
    <row r="112" spans="2:26" x14ac:dyDescent="0.3">
      <c r="B112" s="960"/>
      <c r="C112" s="107" t="s">
        <v>541</v>
      </c>
      <c r="D112" s="128" t="s">
        <v>273</v>
      </c>
      <c r="I112" s="55"/>
      <c r="J112" s="55"/>
      <c r="Z112" s="39"/>
    </row>
    <row r="113" spans="2:13" x14ac:dyDescent="0.3">
      <c r="B113" s="960"/>
      <c r="C113" s="107" t="s">
        <v>491</v>
      </c>
      <c r="D113" s="128" t="s">
        <v>273</v>
      </c>
      <c r="I113" s="55"/>
      <c r="J113" s="55"/>
    </row>
    <row r="114" spans="2:13" x14ac:dyDescent="0.3">
      <c r="B114" s="961"/>
      <c r="C114" s="107" t="s">
        <v>490</v>
      </c>
      <c r="D114" s="128" t="s">
        <v>273</v>
      </c>
      <c r="I114" s="55"/>
      <c r="J114" s="55"/>
    </row>
    <row r="115" spans="2:13" ht="15" thickBot="1" x14ac:dyDescent="0.35">
      <c r="B115" s="41"/>
      <c r="C115" s="42"/>
      <c r="D115" s="159"/>
    </row>
    <row r="118" spans="2:13" ht="18.600000000000001" thickBot="1" x14ac:dyDescent="0.4">
      <c r="B118" s="962"/>
      <c r="C118" s="962"/>
      <c r="D118" s="64"/>
      <c r="G118" s="253"/>
      <c r="H118" s="365"/>
      <c r="I118" s="55"/>
    </row>
    <row r="119" spans="2:13" ht="16.2" thickBot="1" x14ac:dyDescent="0.35">
      <c r="B119" s="240" t="s">
        <v>613</v>
      </c>
      <c r="C119" s="242" t="s">
        <v>707</v>
      </c>
      <c r="D119" s="127" t="e">
        <f>H121</f>
        <v>#DIV/0!</v>
      </c>
      <c r="E119" s="232" t="s">
        <v>469</v>
      </c>
      <c r="F119" s="233" t="s">
        <v>287</v>
      </c>
      <c r="I119" s="55"/>
    </row>
    <row r="120" spans="2:13" x14ac:dyDescent="0.3">
      <c r="B120" s="185" t="s">
        <v>297</v>
      </c>
      <c r="C120" s="16" t="s">
        <v>278</v>
      </c>
      <c r="D120" s="128" t="s">
        <v>273</v>
      </c>
      <c r="G120" s="317" t="e">
        <f>100/G122</f>
        <v>#DIV/0!</v>
      </c>
      <c r="H120" s="318">
        <v>5</v>
      </c>
      <c r="I120" s="55"/>
    </row>
    <row r="121" spans="2:13" x14ac:dyDescent="0.3">
      <c r="B121" s="951" t="s">
        <v>694</v>
      </c>
      <c r="C121" s="106" t="s">
        <v>614</v>
      </c>
      <c r="D121" s="128" t="s">
        <v>273</v>
      </c>
      <c r="G121" s="317" t="e">
        <f>SUMIF(D120:D142,"&lt;&gt;N/A")*G120/10</f>
        <v>#DIV/0!</v>
      </c>
      <c r="H121" s="317" t="e">
        <f>(0.5/1)*G123</f>
        <v>#DIV/0!</v>
      </c>
      <c r="I121" s="55"/>
    </row>
    <row r="122" spans="2:13" x14ac:dyDescent="0.3">
      <c r="B122" s="952"/>
      <c r="C122" s="106" t="s">
        <v>615</v>
      </c>
      <c r="D122" s="128" t="s">
        <v>273</v>
      </c>
      <c r="G122" s="63">
        <f>COUNTIF(D120:D142,"&gt;=0")</f>
        <v>0</v>
      </c>
      <c r="H122" s="319" t="e">
        <f>(H120*H121)/100</f>
        <v>#DIV/0!</v>
      </c>
      <c r="I122" s="55"/>
    </row>
    <row r="123" spans="2:13" x14ac:dyDescent="0.3">
      <c r="B123" s="952"/>
      <c r="C123" s="106" t="s">
        <v>616</v>
      </c>
      <c r="D123" s="128" t="s">
        <v>273</v>
      </c>
      <c r="G123" s="317" t="e">
        <f>G121*2</f>
        <v>#DIV/0!</v>
      </c>
      <c r="H123" s="317"/>
      <c r="I123" s="55"/>
    </row>
    <row r="124" spans="2:13" x14ac:dyDescent="0.3">
      <c r="B124" s="952"/>
      <c r="C124" s="131" t="s">
        <v>617</v>
      </c>
      <c r="D124" s="128" t="s">
        <v>273</v>
      </c>
      <c r="I124" s="55"/>
      <c r="K124" s="826" t="s">
        <v>687</v>
      </c>
      <c r="L124" s="826"/>
      <c r="M124" s="826"/>
    </row>
    <row r="125" spans="2:13" x14ac:dyDescent="0.3">
      <c r="B125" s="953"/>
      <c r="C125" s="259" t="s">
        <v>692</v>
      </c>
      <c r="D125" s="128" t="s">
        <v>273</v>
      </c>
      <c r="I125" s="55"/>
      <c r="K125" s="826"/>
      <c r="L125" s="826"/>
      <c r="M125" s="826"/>
    </row>
    <row r="126" spans="2:13" ht="15" customHeight="1" x14ac:dyDescent="0.3">
      <c r="B126" s="954" t="s">
        <v>693</v>
      </c>
      <c r="C126" s="23" t="s">
        <v>696</v>
      </c>
      <c r="D126" s="128" t="s">
        <v>273</v>
      </c>
      <c r="I126" s="55"/>
      <c r="K126" s="826"/>
      <c r="L126" s="826"/>
      <c r="M126" s="826"/>
    </row>
    <row r="127" spans="2:13" x14ac:dyDescent="0.3">
      <c r="B127" s="955"/>
      <c r="C127" s="23" t="s">
        <v>698</v>
      </c>
      <c r="D127" s="128" t="s">
        <v>273</v>
      </c>
      <c r="I127" s="55"/>
      <c r="K127" s="826"/>
      <c r="L127" s="826"/>
      <c r="M127" s="826"/>
    </row>
    <row r="128" spans="2:13" x14ac:dyDescent="0.3">
      <c r="B128" s="955"/>
      <c r="C128" s="260" t="s">
        <v>697</v>
      </c>
      <c r="D128" s="128" t="s">
        <v>273</v>
      </c>
      <c r="I128" s="55"/>
      <c r="K128" s="826"/>
      <c r="L128" s="826"/>
      <c r="M128" s="826"/>
    </row>
    <row r="129" spans="2:13" x14ac:dyDescent="0.3">
      <c r="B129" s="955"/>
      <c r="C129" s="201" t="s">
        <v>695</v>
      </c>
      <c r="D129" s="128" t="s">
        <v>273</v>
      </c>
      <c r="I129" s="55"/>
      <c r="K129" s="826"/>
      <c r="L129" s="826"/>
      <c r="M129" s="826"/>
    </row>
    <row r="130" spans="2:13" ht="15" customHeight="1" x14ac:dyDescent="0.3">
      <c r="B130" s="981" t="s">
        <v>909</v>
      </c>
      <c r="C130" s="22" t="s">
        <v>700</v>
      </c>
      <c r="D130" s="128" t="s">
        <v>273</v>
      </c>
      <c r="I130" s="55"/>
    </row>
    <row r="131" spans="2:13" ht="15" customHeight="1" x14ac:dyDescent="0.3">
      <c r="B131" s="981"/>
      <c r="C131" s="23" t="s">
        <v>543</v>
      </c>
      <c r="D131" s="128" t="s">
        <v>273</v>
      </c>
      <c r="I131" s="55"/>
    </row>
    <row r="132" spans="2:13" ht="15" customHeight="1" x14ac:dyDescent="0.3">
      <c r="B132" s="981"/>
      <c r="C132" s="23" t="s">
        <v>702</v>
      </c>
      <c r="D132" s="128" t="s">
        <v>273</v>
      </c>
      <c r="I132" s="55"/>
    </row>
    <row r="133" spans="2:13" ht="15" customHeight="1" x14ac:dyDescent="0.3">
      <c r="B133" s="981"/>
      <c r="C133" s="16" t="s">
        <v>618</v>
      </c>
      <c r="D133" s="128" t="s">
        <v>273</v>
      </c>
      <c r="I133" s="55"/>
    </row>
    <row r="134" spans="2:13" x14ac:dyDescent="0.3">
      <c r="B134" s="981"/>
      <c r="C134" s="16" t="s">
        <v>619</v>
      </c>
      <c r="D134" s="128" t="s">
        <v>273</v>
      </c>
      <c r="I134" s="55"/>
    </row>
    <row r="135" spans="2:13" x14ac:dyDescent="0.3">
      <c r="B135" s="981"/>
      <c r="C135" s="401" t="s">
        <v>620</v>
      </c>
      <c r="D135" s="128" t="s">
        <v>273</v>
      </c>
      <c r="I135" s="55"/>
    </row>
    <row r="136" spans="2:13" x14ac:dyDescent="0.3">
      <c r="B136" s="981"/>
      <c r="C136" s="161" t="s">
        <v>704</v>
      </c>
      <c r="D136" s="128" t="s">
        <v>273</v>
      </c>
      <c r="I136" s="55"/>
    </row>
    <row r="137" spans="2:13" ht="17.25" customHeight="1" x14ac:dyDescent="0.3">
      <c r="B137" s="982" t="s">
        <v>531</v>
      </c>
      <c r="C137" s="201" t="s">
        <v>703</v>
      </c>
      <c r="D137" s="128" t="s">
        <v>273</v>
      </c>
      <c r="I137" s="55"/>
    </row>
    <row r="138" spans="2:13" ht="15" customHeight="1" x14ac:dyDescent="0.3">
      <c r="B138" s="983"/>
      <c r="C138" s="203" t="s">
        <v>621</v>
      </c>
      <c r="D138" s="128" t="s">
        <v>273</v>
      </c>
      <c r="I138" s="55"/>
    </row>
    <row r="139" spans="2:13" x14ac:dyDescent="0.3">
      <c r="B139" s="983"/>
      <c r="C139" s="161" t="s">
        <v>622</v>
      </c>
      <c r="D139" s="128" t="s">
        <v>273</v>
      </c>
      <c r="I139" s="55"/>
    </row>
    <row r="140" spans="2:13" x14ac:dyDescent="0.3">
      <c r="B140" s="984"/>
      <c r="C140" s="107" t="s">
        <v>623</v>
      </c>
      <c r="D140" s="128" t="s">
        <v>273</v>
      </c>
      <c r="I140" s="55"/>
    </row>
    <row r="141" spans="2:13" x14ac:dyDescent="0.3">
      <c r="B141" s="957" t="s">
        <v>612</v>
      </c>
      <c r="C141" s="161" t="s">
        <v>706</v>
      </c>
      <c r="D141" s="128" t="s">
        <v>273</v>
      </c>
      <c r="I141" s="55"/>
    </row>
    <row r="142" spans="2:13" ht="15" thickBot="1" x14ac:dyDescent="0.35">
      <c r="B142" s="958"/>
      <c r="C142" s="204" t="s">
        <v>705</v>
      </c>
      <c r="D142" s="394" t="s">
        <v>273</v>
      </c>
      <c r="I142" s="55"/>
    </row>
    <row r="143" spans="2:13" x14ac:dyDescent="0.3">
      <c r="I143" s="55"/>
    </row>
    <row r="144" spans="2:13" x14ac:dyDescent="0.3">
      <c r="I144" s="55"/>
    </row>
    <row r="145" spans="9:9" x14ac:dyDescent="0.3">
      <c r="I145" s="55"/>
    </row>
    <row r="146" spans="9:9" x14ac:dyDescent="0.3">
      <c r="I146" s="55"/>
    </row>
    <row r="147" spans="9:9" x14ac:dyDescent="0.3">
      <c r="I147" s="55"/>
    </row>
    <row r="148" spans="9:9" x14ac:dyDescent="0.3">
      <c r="I148" s="55"/>
    </row>
  </sheetData>
  <mergeCells count="39">
    <mergeCell ref="L8:O11"/>
    <mergeCell ref="K4:P6"/>
    <mergeCell ref="K1:P3"/>
    <mergeCell ref="B130:B136"/>
    <mergeCell ref="B137:B140"/>
    <mergeCell ref="C1:C3"/>
    <mergeCell ref="B7:B8"/>
    <mergeCell ref="B9:B12"/>
    <mergeCell ref="B5:C5"/>
    <mergeCell ref="B32:B34"/>
    <mergeCell ref="B35:B38"/>
    <mergeCell ref="B91:C91"/>
    <mergeCell ref="B93:B95"/>
    <mergeCell ref="K124:M129"/>
    <mergeCell ref="B43:B47"/>
    <mergeCell ref="B48:B51"/>
    <mergeCell ref="B141:B142"/>
    <mergeCell ref="B102:B109"/>
    <mergeCell ref="B110:B114"/>
    <mergeCell ref="B121:B125"/>
    <mergeCell ref="B126:B129"/>
    <mergeCell ref="B118:C118"/>
    <mergeCell ref="B96:B101"/>
    <mergeCell ref="B68:B72"/>
    <mergeCell ref="B80:B83"/>
    <mergeCell ref="B57:B62"/>
    <mergeCell ref="B63:B67"/>
    <mergeCell ref="B73:B79"/>
    <mergeCell ref="S36:V37"/>
    <mergeCell ref="B84:B89"/>
    <mergeCell ref="B39:B42"/>
    <mergeCell ref="S29:V29"/>
    <mergeCell ref="L13:M16"/>
    <mergeCell ref="N13:O16"/>
    <mergeCell ref="B13:B17"/>
    <mergeCell ref="B18:B22"/>
    <mergeCell ref="B23:B27"/>
    <mergeCell ref="B30:B31"/>
    <mergeCell ref="M29:O30"/>
  </mergeCells>
  <conditionalFormatting sqref="I29:K29">
    <cfRule type="containsText" dxfId="15" priority="11" operator="containsText" text="Create F file">
      <formula>NOT(ISERROR(SEARCH("Create F file",I29)))</formula>
    </cfRule>
    <cfRule type="containsText" dxfId="14" priority="12" operator="containsText" text="Create C file">
      <formula>NOT(ISERROR(SEARCH("Create C file",I29)))</formula>
    </cfRule>
  </conditionalFormatting>
  <conditionalFormatting sqref="K1:P2 R12:S13">
    <cfRule type="containsText" dxfId="13" priority="1" operator="containsText" text="Please Proofread">
      <formula>NOT(ISERROR(SEARCH("Please Proofread",K1)))</formula>
    </cfRule>
    <cfRule type="cellIs" dxfId="12" priority="4" operator="equal">
      <formula>"Continue proofreading"</formula>
    </cfRule>
  </conditionalFormatting>
  <conditionalFormatting sqref="K1:P2 R12:S15">
    <cfRule type="containsText" dxfId="11" priority="2" operator="containsText" text="Create an F">
      <formula>NOT(ISERROR(SEARCH("Create an F",K1)))</formula>
    </cfRule>
    <cfRule type="containsText" dxfId="10" priority="3" operator="containsText" text="Create a C">
      <formula>NOT(ISERROR(SEARCH("Create a C",K1)))</formula>
    </cfRule>
  </conditionalFormatting>
  <conditionalFormatting sqref="R12">
    <cfRule type="containsText" dxfId="9" priority="5" operator="containsText" text="Create F file">
      <formula>NOT(ISERROR(SEARCH("Create F file",R12)))</formula>
    </cfRule>
    <cfRule type="containsText" dxfId="8" priority="6" operator="containsText" text="Create C file">
      <formula>NOT(ISERROR(SEARCH("Create C file",R12)))</formula>
    </cfRule>
  </conditionalFormatting>
  <conditionalFormatting sqref="R14:S15">
    <cfRule type="cellIs" dxfId="7" priority="9" operator="equal">
      <formula>"Create an F"</formula>
    </cfRule>
    <cfRule type="cellIs" dxfId="6" priority="10" operator="equal">
      <formula>"Continue Proofreading"</formula>
    </cfRule>
  </conditionalFormatting>
  <dataValidations count="3">
    <dataValidation showInputMessage="1" showErrorMessage="1" sqref="G8:H12 G30:H34 G56:H59 G120:H123 G95:H98 E14:F20 E7:F11 E30:F42" xr:uid="{AE7EDB8C-C898-4BAB-A1BB-498A4C33EC9B}"/>
    <dataValidation type="list" showInputMessage="1" showErrorMessage="1" sqref="D30:D54 D120:D142 D56:D89 D92:D114 D7:D28" xr:uid="{9DB14800-F674-4394-B0DA-D84A01D6D040}">
      <formula1>"NA,0,1,2,3,4,5,6,7,8,9,10"</formula1>
    </dataValidation>
    <dataValidation type="list" allowBlank="1" showInputMessage="1" showErrorMessage="1" sqref="F6 F29 F55 F91 F119" xr:uid="{873B1B9F-A5BC-4F24-AC2E-104B44FF1F56}">
      <formula1>"Yes, No"</formula1>
    </dataValidation>
  </dataValidations>
  <hyperlinks>
    <hyperlink ref="L19" location="'PR Score &amp; Comments'!A1" display="Home" xr:uid="{9506E540-1DB9-4F47-8902-A8C78F2C3527}"/>
    <hyperlink ref="L20" location="'B-Basics'!A1" display="Basics" xr:uid="{4602B167-BD8F-4769-8825-423D700EDD70}"/>
    <hyperlink ref="L21" location="'E-Essay'!A1" display="Essays" xr:uid="{991BE6F8-5F13-41B2-9F9C-D18FF9EFE0C9}"/>
    <hyperlink ref="L22" location="'P-Presentation'!A1" display="Presentation" xr:uid="{6B88CF74-7BE1-45A8-87B9-439DD35CF938}"/>
    <hyperlink ref="L23" location="'D- Discussion Posts'!A1" display="Discussion Board" xr:uid="{EF1D02AB-B184-4C7B-B69C-ADF6EF346DCB}"/>
    <hyperlink ref="L24" location="'O-Other'!A1" display="Others" xr:uid="{0227D1FC-C2F8-4303-B8D1-1926FDEDFCB8}"/>
    <hyperlink ref="O19" location="'R-Research Paper'!A1" display="Research Papers" xr:uid="{41FC7CC9-863D-4160-81F6-E7F540C1E78E}"/>
    <hyperlink ref="O20" location="'A-Annotations'!A1" display="Annotations" xr:uid="{9B9E9637-2FCB-4AF8-8842-1907384A5814}"/>
    <hyperlink ref="O21" location="'C-Case Study'!A1" display="Case Study Analysis" xr:uid="{4E920BC3-C74B-4922-94A3-EEF4F96DB389}"/>
    <hyperlink ref="O23" location="'G-Graded'!A1" display="Graded Assessments" xr:uid="{8D43B736-EEE9-4E3A-B659-06C75D4DB831}"/>
    <hyperlink ref="O24" location="'L-Law'!A1" display="Case Laws" xr:uid="{1EE5C619-2208-4E05-BE4B-D5D43B9A7A05}"/>
    <hyperlink ref="O22" location="'N-Nursing'!A1" display="Nursing" xr:uid="{2E582CAD-4DDA-47CA-A5C2-09001D2D4869}"/>
    <hyperlink ref="O25" location="'F-Reflections'!A1" display="F-Reflections'!A1" xr:uid="{0977614D-C378-450F-998F-BC450715D4CE}"/>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048FD-49D4-4A01-A26C-9981CA60365F}">
  <dimension ref="B1:AE117"/>
  <sheetViews>
    <sheetView showGridLines="0" topLeftCell="A11" zoomScale="90" zoomScaleNormal="90" workbookViewId="0">
      <selection activeCell="B27" sqref="B27"/>
    </sheetView>
  </sheetViews>
  <sheetFormatPr defaultColWidth="8.77734375" defaultRowHeight="14.4" x14ac:dyDescent="0.3"/>
  <cols>
    <col min="2" max="2" width="151.109375" customWidth="1"/>
    <col min="3" max="3" width="20" customWidth="1"/>
    <col min="4" max="4" width="18.6640625" style="63" hidden="1" customWidth="1"/>
    <col min="5" max="5" width="9.109375" style="63" hidden="1" customWidth="1"/>
    <col min="6" max="6" width="13" style="63" customWidth="1"/>
    <col min="7" max="7" width="9.109375" style="63" customWidth="1"/>
  </cols>
  <sheetData>
    <row r="1" spans="2:31" x14ac:dyDescent="0.3">
      <c r="B1" s="999" t="s">
        <v>811</v>
      </c>
      <c r="C1" s="1000"/>
      <c r="D1" s="1000"/>
      <c r="E1" s="1000"/>
      <c r="F1" s="1000"/>
      <c r="G1" s="1001"/>
    </row>
    <row r="2" spans="2:31" x14ac:dyDescent="0.3">
      <c r="B2" s="1002"/>
      <c r="C2" s="1003"/>
      <c r="D2" s="1003"/>
      <c r="E2" s="1003"/>
      <c r="F2" s="1003"/>
      <c r="G2" s="1004"/>
    </row>
    <row r="3" spans="2:31" ht="15" thickBot="1" x14ac:dyDescent="0.35">
      <c r="B3" s="1005"/>
      <c r="C3" s="1006"/>
      <c r="D3" s="1006"/>
      <c r="E3" s="1006"/>
      <c r="F3" s="1006"/>
      <c r="G3" s="1007"/>
    </row>
    <row r="4" spans="2:31" ht="25.8" x14ac:dyDescent="0.5">
      <c r="B4" s="126"/>
      <c r="C4" s="126"/>
    </row>
    <row r="5" spans="2:31" ht="15" thickBot="1" x14ac:dyDescent="0.35"/>
    <row r="6" spans="2:31" ht="18.600000000000001" thickBot="1" x14ac:dyDescent="0.4">
      <c r="B6" s="168" t="s">
        <v>548</v>
      </c>
      <c r="C6" s="113" t="s">
        <v>0</v>
      </c>
      <c r="D6" s="350"/>
    </row>
    <row r="7" spans="2:31" ht="16.2" thickBot="1" x14ac:dyDescent="0.35">
      <c r="B7" s="114" t="s">
        <v>406</v>
      </c>
      <c r="C7" s="115" t="e">
        <f>E8</f>
        <v>#DIV/0!</v>
      </c>
      <c r="D7" s="317" t="e">
        <f>100/D9</f>
        <v>#DIV/0!</v>
      </c>
      <c r="E7" s="318">
        <v>0.83</v>
      </c>
      <c r="F7" s="231" t="s">
        <v>469</v>
      </c>
      <c r="G7" s="230" t="s">
        <v>287</v>
      </c>
      <c r="H7" s="57"/>
    </row>
    <row r="8" spans="2:31" ht="15" thickBot="1" x14ac:dyDescent="0.35">
      <c r="B8" s="117" t="s">
        <v>160</v>
      </c>
      <c r="C8" s="19" t="s">
        <v>273</v>
      </c>
      <c r="D8" s="317" t="e">
        <f>SUMIF(C8:C11,"&lt;&gt;N/A")*D7/10</f>
        <v>#DIV/0!</v>
      </c>
      <c r="E8" s="317" t="e">
        <f>(0.5/1)*D10</f>
        <v>#DIV/0!</v>
      </c>
      <c r="F8" s="317" t="e">
        <f>100/F10</f>
        <v>#DIV/0!</v>
      </c>
      <c r="G8" s="318">
        <v>5</v>
      </c>
      <c r="H8" s="58"/>
    </row>
    <row r="9" spans="2:31" x14ac:dyDescent="0.3">
      <c r="B9" s="117" t="s">
        <v>161</v>
      </c>
      <c r="C9" s="19" t="s">
        <v>273</v>
      </c>
      <c r="D9" s="63">
        <f>COUNTIF(C8:C11,"&gt;=0")</f>
        <v>0</v>
      </c>
      <c r="E9" s="364" t="e">
        <f>(E7*E8)/100</f>
        <v>#DIV/0!</v>
      </c>
      <c r="F9" s="317" t="e">
        <f>SUMIF(C8:C18,"&lt;&gt;N/A")*F8/10</f>
        <v>#DIV/0!</v>
      </c>
      <c r="G9" s="317" t="e">
        <f>(0.5/1)*F11</f>
        <v>#DIV/0!</v>
      </c>
      <c r="H9" s="62"/>
      <c r="J9" s="1009" t="str">
        <f>IF(L13="Not Rated",("Not Rated"),(IF(L13&gt;3,("Create a C"),("Create an F"))))</f>
        <v>Not Rated</v>
      </c>
      <c r="K9" s="1010"/>
      <c r="L9" s="1010"/>
      <c r="M9" s="1011"/>
      <c r="Q9" s="200" t="s">
        <v>475</v>
      </c>
      <c r="R9" s="76"/>
      <c r="S9" s="76"/>
      <c r="T9" s="76"/>
      <c r="U9" s="76"/>
      <c r="V9" s="76"/>
      <c r="W9" s="76"/>
      <c r="X9" s="76"/>
      <c r="Y9" s="76"/>
      <c r="Z9" s="76"/>
      <c r="AA9" s="76"/>
      <c r="AB9" s="76"/>
      <c r="AC9" s="76"/>
      <c r="AD9" s="77"/>
    </row>
    <row r="10" spans="2:31" ht="18" customHeight="1" x14ac:dyDescent="0.3">
      <c r="B10" s="117" t="s">
        <v>162</v>
      </c>
      <c r="C10" s="19" t="s">
        <v>273</v>
      </c>
      <c r="D10" s="317" t="e">
        <f>D8*2</f>
        <v>#DIV/0!</v>
      </c>
      <c r="F10" s="63">
        <f>COUNTIF(C8:C18,"&gt;=0")</f>
        <v>0</v>
      </c>
      <c r="G10" s="319">
        <f>IF(G7="Yes",((G8*G9)/100),0)</f>
        <v>0</v>
      </c>
      <c r="H10" s="55"/>
      <c r="J10" s="1012"/>
      <c r="K10" s="1013"/>
      <c r="L10" s="1013"/>
      <c r="M10" s="1014"/>
      <c r="Q10" s="144"/>
      <c r="R10" s="39"/>
      <c r="S10" s="39"/>
      <c r="T10" s="39"/>
      <c r="U10" s="39"/>
      <c r="V10" s="39"/>
      <c r="W10" s="39"/>
      <c r="X10" s="39"/>
      <c r="Y10" s="39"/>
      <c r="Z10" s="39"/>
      <c r="AA10" s="39"/>
      <c r="AB10" s="39"/>
      <c r="AC10" s="39"/>
      <c r="AD10" s="145"/>
    </row>
    <row r="11" spans="2:31" ht="15.75" customHeight="1" thickBot="1" x14ac:dyDescent="0.35">
      <c r="B11" s="135" t="s">
        <v>421</v>
      </c>
      <c r="C11" s="19" t="s">
        <v>273</v>
      </c>
      <c r="D11" s="331"/>
      <c r="F11" s="317" t="e">
        <f>F9*2</f>
        <v>#DIV/0!</v>
      </c>
      <c r="G11" s="317"/>
      <c r="H11" s="55"/>
      <c r="J11" s="1015"/>
      <c r="K11" s="1016"/>
      <c r="L11" s="1016"/>
      <c r="M11" s="1017"/>
      <c r="Q11" s="147" t="s">
        <v>205</v>
      </c>
      <c r="R11" s="90"/>
      <c r="S11" s="90"/>
      <c r="T11" s="90"/>
      <c r="U11" s="90"/>
      <c r="V11" s="90"/>
      <c r="W11" s="90"/>
      <c r="X11" s="90"/>
      <c r="Y11" s="90"/>
      <c r="Z11" s="90"/>
      <c r="AA11" s="90"/>
      <c r="AB11" s="90"/>
      <c r="AC11" s="90"/>
      <c r="AD11" s="146"/>
    </row>
    <row r="12" spans="2:31" ht="16.5" customHeight="1" thickBot="1" x14ac:dyDescent="0.35">
      <c r="B12" s="117" t="s">
        <v>163</v>
      </c>
      <c r="C12" s="19" t="s">
        <v>273</v>
      </c>
      <c r="D12" s="331"/>
      <c r="F12" s="63">
        <f>IF(G7="Yes",1,0)</f>
        <v>0</v>
      </c>
      <c r="H12" s="55"/>
      <c r="J12" s="68"/>
      <c r="K12" s="68"/>
      <c r="L12" s="68"/>
      <c r="M12" s="68"/>
      <c r="N12" s="68"/>
      <c r="O12" s="68"/>
      <c r="P12" s="68"/>
      <c r="Q12" s="68"/>
    </row>
    <row r="13" spans="2:31" ht="15" customHeight="1" x14ac:dyDescent="0.3">
      <c r="B13" s="117" t="s">
        <v>164</v>
      </c>
      <c r="C13" s="19" t="s">
        <v>273</v>
      </c>
      <c r="D13" s="331"/>
      <c r="H13" s="55"/>
      <c r="J13" s="835" t="s">
        <v>1048</v>
      </c>
      <c r="K13" s="836"/>
      <c r="L13" s="841" t="str">
        <f>IFERROR(IF(F115="NA","Not Rated",(IF(F115=1,(G16),(0)))),"Not Rated")</f>
        <v>Not Rated</v>
      </c>
      <c r="M13" s="842"/>
      <c r="N13" s="68"/>
      <c r="O13" s="68"/>
      <c r="P13" s="68"/>
      <c r="Q13" s="68"/>
    </row>
    <row r="14" spans="2:31" ht="15" customHeight="1" x14ac:dyDescent="0.3">
      <c r="B14" s="117" t="s">
        <v>165</v>
      </c>
      <c r="C14" s="19" t="s">
        <v>273</v>
      </c>
      <c r="D14" s="331"/>
      <c r="G14" s="63" t="e">
        <f>AVERAGE(C11,C25,C31,C38,C43,C47,C57,C61,C72,C74,C83,C90,C105,C108)</f>
        <v>#DIV/0!</v>
      </c>
      <c r="H14" s="55"/>
      <c r="I14" s="80"/>
      <c r="J14" s="837"/>
      <c r="K14" s="838"/>
      <c r="L14" s="843"/>
      <c r="M14" s="844"/>
      <c r="N14" s="80"/>
      <c r="O14" s="80"/>
      <c r="P14" s="80"/>
      <c r="Q14" s="80"/>
      <c r="R14" s="80"/>
      <c r="S14" s="80"/>
      <c r="T14" s="80"/>
      <c r="U14" s="80"/>
      <c r="V14" s="80"/>
      <c r="W14" s="80"/>
      <c r="X14" s="80"/>
      <c r="Y14" s="80"/>
      <c r="Z14" s="80"/>
      <c r="AA14" s="80"/>
      <c r="AB14" s="80"/>
      <c r="AC14" s="80"/>
      <c r="AD14" s="80"/>
      <c r="AE14" s="80"/>
    </row>
    <row r="15" spans="2:31" ht="15" customHeight="1" thickBot="1" x14ac:dyDescent="0.7">
      <c r="B15" s="117" t="s">
        <v>166</v>
      </c>
      <c r="C15" s="19" t="s">
        <v>273</v>
      </c>
      <c r="D15" s="331"/>
      <c r="G15" s="63" t="e">
        <f>IF(G14&gt;5,(0),(-0.75))</f>
        <v>#DIV/0!</v>
      </c>
      <c r="H15" s="55"/>
      <c r="J15" s="839"/>
      <c r="K15" s="840"/>
      <c r="L15" s="845"/>
      <c r="M15" s="846"/>
      <c r="X15" s="376" t="s">
        <v>456</v>
      </c>
      <c r="Y15" s="376"/>
      <c r="Z15" s="376"/>
      <c r="AA15" s="376"/>
    </row>
    <row r="16" spans="2:31" ht="15" customHeight="1" x14ac:dyDescent="0.65">
      <c r="B16" s="117" t="s">
        <v>167</v>
      </c>
      <c r="C16" s="19" t="s">
        <v>273</v>
      </c>
      <c r="D16" s="331"/>
      <c r="F16" s="63">
        <f>SUM(F12,F25,F47,F76,F92,F106)</f>
        <v>0</v>
      </c>
      <c r="G16" s="318" t="e">
        <f>SUM(G10,G23,G45,G74,G90,G104)/F16</f>
        <v>#DIV/0!</v>
      </c>
      <c r="H16" s="55"/>
      <c r="X16" s="376"/>
      <c r="Y16" s="376"/>
      <c r="Z16" s="376"/>
      <c r="AA16" s="376"/>
    </row>
    <row r="17" spans="2:27" ht="16.5" customHeight="1" thickBot="1" x14ac:dyDescent="0.7">
      <c r="B17" s="117" t="s">
        <v>168</v>
      </c>
      <c r="C17" s="19" t="s">
        <v>273</v>
      </c>
      <c r="D17" s="331"/>
      <c r="H17" s="55"/>
      <c r="I17" s="72"/>
      <c r="J17" s="72"/>
      <c r="K17" s="72"/>
      <c r="L17" s="72"/>
      <c r="M17" s="72"/>
      <c r="N17" s="72"/>
      <c r="O17" s="72"/>
      <c r="P17" s="72"/>
      <c r="X17" s="376"/>
      <c r="Y17" s="376"/>
      <c r="Z17" s="376"/>
      <c r="AA17" s="376"/>
    </row>
    <row r="18" spans="2:27" ht="15.75" customHeight="1" thickBot="1" x14ac:dyDescent="0.35">
      <c r="B18" s="154" t="s">
        <v>169</v>
      </c>
      <c r="C18" s="19" t="s">
        <v>273</v>
      </c>
      <c r="D18" s="331"/>
      <c r="H18" s="55"/>
      <c r="I18" s="123"/>
      <c r="J18" s="76"/>
      <c r="K18" s="76"/>
      <c r="L18" s="76"/>
      <c r="M18" s="76"/>
      <c r="N18" s="76"/>
      <c r="O18" s="77"/>
      <c r="P18" s="72"/>
    </row>
    <row r="19" spans="2:27" ht="15.75" customHeight="1" thickBot="1" x14ac:dyDescent="0.4">
      <c r="B19" s="70"/>
      <c r="C19" s="2"/>
      <c r="D19" s="331"/>
      <c r="I19" s="36"/>
      <c r="J19" s="525" t="s">
        <v>575</v>
      </c>
      <c r="K19" s="525"/>
      <c r="L19" s="525"/>
      <c r="M19" s="525"/>
      <c r="O19" s="37"/>
      <c r="P19" s="72"/>
    </row>
    <row r="20" spans="2:27" ht="16.2" thickBot="1" x14ac:dyDescent="0.35">
      <c r="B20" s="155" t="s">
        <v>405</v>
      </c>
      <c r="C20" s="156" t="e">
        <f>F22</f>
        <v>#DIV/0!</v>
      </c>
      <c r="D20" s="331"/>
      <c r="F20" s="231" t="s">
        <v>469</v>
      </c>
      <c r="G20" s="230" t="s">
        <v>287</v>
      </c>
      <c r="I20" s="198" t="s">
        <v>580</v>
      </c>
      <c r="J20" s="195" t="s">
        <v>567</v>
      </c>
      <c r="L20" s="197" t="s">
        <v>583</v>
      </c>
      <c r="M20" s="195" t="s">
        <v>570</v>
      </c>
      <c r="O20" s="37"/>
      <c r="P20" s="72"/>
    </row>
    <row r="21" spans="2:27" ht="15" customHeight="1" x14ac:dyDescent="0.3">
      <c r="B21" s="117" t="s">
        <v>408</v>
      </c>
      <c r="C21" s="19" t="s">
        <v>273</v>
      </c>
      <c r="D21" s="317" t="e">
        <f>100/D24</f>
        <v>#DIV/0!</v>
      </c>
      <c r="E21" s="318">
        <v>0.83</v>
      </c>
      <c r="F21" s="317" t="e">
        <f>100/F23</f>
        <v>#DIV/0!</v>
      </c>
      <c r="G21" s="318">
        <v>5</v>
      </c>
      <c r="H21" s="57"/>
      <c r="I21" s="198" t="s">
        <v>563</v>
      </c>
      <c r="J21" s="195" t="s">
        <v>568</v>
      </c>
      <c r="L21" s="197" t="s">
        <v>549</v>
      </c>
      <c r="M21" s="195" t="s">
        <v>571</v>
      </c>
      <c r="O21" s="37"/>
      <c r="P21" s="72"/>
    </row>
    <row r="22" spans="2:27" ht="15" customHeight="1" x14ac:dyDescent="0.3">
      <c r="B22" s="133" t="s">
        <v>215</v>
      </c>
      <c r="C22" s="19" t="s">
        <v>273</v>
      </c>
      <c r="D22" s="317" t="e">
        <f>SUMIF(C22:C28,"&lt;&gt;N/A")*D21/10</f>
        <v>#DIV/0!</v>
      </c>
      <c r="E22" s="317" t="e">
        <f>(0.5/1)*D25</f>
        <v>#DIV/0!</v>
      </c>
      <c r="F22" s="317" t="e">
        <f>SUMIF(C21:C41,"&lt;&gt;N/A")*F21/10</f>
        <v>#DIV/0!</v>
      </c>
      <c r="G22" s="317" t="e">
        <f>(0.5/1)*F24</f>
        <v>#DIV/0!</v>
      </c>
      <c r="H22" s="58"/>
      <c r="I22" s="198" t="s">
        <v>566</v>
      </c>
      <c r="J22" s="195" t="s">
        <v>574</v>
      </c>
      <c r="L22" s="197" t="s">
        <v>564</v>
      </c>
      <c r="M22" s="195" t="s">
        <v>577</v>
      </c>
      <c r="O22" s="37"/>
      <c r="P22" s="72"/>
    </row>
    <row r="23" spans="2:27" ht="15" customHeight="1" x14ac:dyDescent="0.3">
      <c r="B23" s="133" t="s">
        <v>422</v>
      </c>
      <c r="C23" s="19" t="s">
        <v>273</v>
      </c>
      <c r="D23" s="317"/>
      <c r="E23" s="317"/>
      <c r="F23" s="63">
        <f>COUNTIF(C21:C40,"&gt;=0")</f>
        <v>0</v>
      </c>
      <c r="G23" s="319">
        <f>IF(G20="Yes",((G21*G22)/100),0)</f>
        <v>0</v>
      </c>
      <c r="H23" s="58"/>
      <c r="I23" s="198" t="s">
        <v>581</v>
      </c>
      <c r="J23" s="195" t="s">
        <v>569</v>
      </c>
      <c r="L23" s="197" t="s">
        <v>584</v>
      </c>
      <c r="M23" s="195" t="s">
        <v>572</v>
      </c>
      <c r="O23" s="37"/>
      <c r="P23" s="72"/>
    </row>
    <row r="24" spans="2:27" ht="15" customHeight="1" x14ac:dyDescent="0.3">
      <c r="B24" s="134" t="s">
        <v>424</v>
      </c>
      <c r="C24" s="19" t="s">
        <v>273</v>
      </c>
      <c r="D24" s="63">
        <f>COUNTIF(C22:C28,"&gt;=0")</f>
        <v>0</v>
      </c>
      <c r="E24" s="364" t="e">
        <f>(E21*E22)/100</f>
        <v>#DIV/0!</v>
      </c>
      <c r="F24" s="317" t="e">
        <f>F22*2</f>
        <v>#DIV/0!</v>
      </c>
      <c r="G24" s="317"/>
      <c r="H24" s="62"/>
      <c r="I24" s="198" t="s">
        <v>565</v>
      </c>
      <c r="J24" s="195" t="s">
        <v>576</v>
      </c>
      <c r="L24" s="197" t="s">
        <v>585</v>
      </c>
      <c r="M24" s="195" t="s">
        <v>578</v>
      </c>
      <c r="O24" s="37"/>
      <c r="P24" s="72"/>
    </row>
    <row r="25" spans="2:27" ht="15" customHeight="1" x14ac:dyDescent="0.3">
      <c r="B25" s="136" t="s">
        <v>466</v>
      </c>
      <c r="C25" s="19" t="s">
        <v>273</v>
      </c>
      <c r="D25" s="317" t="e">
        <f>D22*2</f>
        <v>#DIV/0!</v>
      </c>
      <c r="F25" s="63">
        <f>IF(G20="Yes",1,0)</f>
        <v>0</v>
      </c>
      <c r="H25" s="55"/>
      <c r="I25" s="198" t="s">
        <v>582</v>
      </c>
      <c r="J25" s="196" t="s">
        <v>573</v>
      </c>
      <c r="L25" s="197" t="s">
        <v>586</v>
      </c>
      <c r="M25" s="196" t="s">
        <v>579</v>
      </c>
      <c r="O25" s="37"/>
      <c r="P25" s="72"/>
    </row>
    <row r="26" spans="2:27" ht="15" customHeight="1" x14ac:dyDescent="0.3">
      <c r="B26" s="133" t="s">
        <v>410</v>
      </c>
      <c r="C26" s="19" t="s">
        <v>273</v>
      </c>
      <c r="D26" s="317"/>
      <c r="H26" s="55"/>
      <c r="I26" s="36"/>
      <c r="L26" s="197" t="s">
        <v>977</v>
      </c>
      <c r="M26" s="357" t="s">
        <v>976</v>
      </c>
      <c r="O26" s="37"/>
      <c r="P26" s="72"/>
    </row>
    <row r="27" spans="2:27" ht="15" customHeight="1" thickBot="1" x14ac:dyDescent="0.35">
      <c r="B27" s="133" t="s">
        <v>411</v>
      </c>
      <c r="C27" s="19" t="s">
        <v>273</v>
      </c>
      <c r="D27" s="317"/>
      <c r="H27" s="55"/>
      <c r="I27" s="41"/>
      <c r="J27" s="42"/>
      <c r="K27" s="42"/>
      <c r="L27" s="42"/>
      <c r="M27" s="42"/>
      <c r="N27" s="42"/>
      <c r="O27" s="43"/>
      <c r="P27" s="72"/>
    </row>
    <row r="28" spans="2:27" ht="15" customHeight="1" x14ac:dyDescent="0.3">
      <c r="B28" s="133" t="s">
        <v>412</v>
      </c>
      <c r="C28" s="19" t="s">
        <v>273</v>
      </c>
      <c r="D28" s="331"/>
      <c r="H28" s="55"/>
      <c r="I28" s="72"/>
      <c r="J28" s="72"/>
      <c r="K28" s="72"/>
      <c r="L28" s="72"/>
      <c r="M28" s="72"/>
      <c r="N28" s="72"/>
      <c r="O28" s="72"/>
      <c r="P28" s="72"/>
    </row>
    <row r="29" spans="2:27" ht="15" customHeight="1" x14ac:dyDescent="0.3">
      <c r="B29" s="133" t="s">
        <v>170</v>
      </c>
      <c r="C29" s="19" t="s">
        <v>273</v>
      </c>
      <c r="D29" s="331"/>
      <c r="H29" s="55"/>
      <c r="I29" s="72"/>
      <c r="J29" s="72"/>
      <c r="K29" s="72"/>
      <c r="L29" s="72"/>
      <c r="M29" s="72"/>
      <c r="N29" s="72"/>
      <c r="O29" s="72"/>
      <c r="P29" s="72"/>
    </row>
    <row r="30" spans="2:27" ht="15" customHeight="1" x14ac:dyDescent="0.3">
      <c r="B30" s="133" t="s">
        <v>171</v>
      </c>
      <c r="C30" s="19" t="s">
        <v>273</v>
      </c>
      <c r="D30" s="331"/>
      <c r="H30" s="55"/>
      <c r="I30" s="72"/>
      <c r="J30" s="459"/>
      <c r="K30" s="627" t="s">
        <v>1052</v>
      </c>
      <c r="L30" s="627"/>
      <c r="M30" s="628"/>
      <c r="N30" s="72"/>
      <c r="O30" s="72"/>
      <c r="P30" s="72"/>
    </row>
    <row r="31" spans="2:27" ht="15" customHeight="1" x14ac:dyDescent="0.3">
      <c r="B31" s="135" t="s">
        <v>465</v>
      </c>
      <c r="C31" s="19" t="s">
        <v>273</v>
      </c>
      <c r="D31" s="331"/>
      <c r="H31" s="55"/>
      <c r="I31" s="72"/>
      <c r="J31" s="460"/>
      <c r="K31" s="629"/>
      <c r="L31" s="629"/>
      <c r="M31" s="630"/>
      <c r="N31" s="72"/>
      <c r="O31" s="72"/>
      <c r="P31" s="72"/>
    </row>
    <row r="32" spans="2:27" ht="15" customHeight="1" x14ac:dyDescent="0.3">
      <c r="B32" s="117" t="s">
        <v>172</v>
      </c>
      <c r="C32" s="19" t="s">
        <v>273</v>
      </c>
      <c r="D32" s="331"/>
      <c r="I32" s="72"/>
      <c r="J32" s="72"/>
      <c r="K32" s="72"/>
      <c r="L32" s="72"/>
      <c r="M32" s="72"/>
      <c r="N32" s="72"/>
      <c r="O32" s="72"/>
      <c r="P32" s="72"/>
    </row>
    <row r="33" spans="2:16" ht="15" customHeight="1" x14ac:dyDescent="0.3">
      <c r="B33" s="117" t="s">
        <v>409</v>
      </c>
      <c r="C33" s="19" t="s">
        <v>273</v>
      </c>
      <c r="D33" s="331"/>
      <c r="I33" s="72"/>
      <c r="J33" s="72"/>
      <c r="K33" s="72"/>
      <c r="L33" s="72"/>
      <c r="M33" s="72"/>
      <c r="N33" s="72"/>
      <c r="O33" s="72"/>
      <c r="P33" s="72"/>
    </row>
    <row r="34" spans="2:16" ht="15" customHeight="1" x14ac:dyDescent="0.3">
      <c r="B34" s="117" t="s">
        <v>423</v>
      </c>
      <c r="C34" s="19" t="s">
        <v>273</v>
      </c>
      <c r="D34" s="331"/>
      <c r="H34" s="973" t="s">
        <v>688</v>
      </c>
      <c r="I34" s="973"/>
      <c r="J34" s="973"/>
      <c r="K34" s="973"/>
      <c r="L34" s="973"/>
      <c r="M34" s="973"/>
      <c r="N34" s="973"/>
      <c r="O34" s="72"/>
      <c r="P34" s="72"/>
    </row>
    <row r="35" spans="2:16" ht="13.5" customHeight="1" x14ac:dyDescent="0.3">
      <c r="B35" s="122" t="s">
        <v>425</v>
      </c>
      <c r="C35" s="19" t="s">
        <v>273</v>
      </c>
      <c r="D35" s="331"/>
      <c r="H35" s="973"/>
      <c r="I35" s="973"/>
      <c r="J35" s="973"/>
      <c r="K35" s="973"/>
      <c r="L35" s="973"/>
      <c r="M35" s="973"/>
      <c r="N35" s="973"/>
      <c r="O35" s="72"/>
      <c r="P35" s="72"/>
    </row>
    <row r="36" spans="2:16" ht="15" customHeight="1" x14ac:dyDescent="0.3">
      <c r="B36" s="117" t="s">
        <v>173</v>
      </c>
      <c r="C36" s="19" t="s">
        <v>273</v>
      </c>
      <c r="D36" s="331"/>
      <c r="H36" s="973"/>
      <c r="I36" s="973"/>
      <c r="J36" s="973"/>
      <c r="K36" s="973"/>
      <c r="L36" s="973"/>
      <c r="M36" s="973"/>
      <c r="N36" s="973"/>
      <c r="O36" s="72"/>
      <c r="P36" s="72"/>
    </row>
    <row r="37" spans="2:16" ht="15" customHeight="1" x14ac:dyDescent="0.3">
      <c r="B37" s="117" t="s">
        <v>174</v>
      </c>
      <c r="C37" s="19" t="s">
        <v>273</v>
      </c>
      <c r="D37" s="331"/>
      <c r="H37" s="973"/>
      <c r="I37" s="973"/>
      <c r="J37" s="973"/>
      <c r="K37" s="973"/>
      <c r="L37" s="973"/>
      <c r="M37" s="973"/>
      <c r="N37" s="973"/>
      <c r="O37" s="72"/>
      <c r="P37" s="72"/>
    </row>
    <row r="38" spans="2:16" ht="15" customHeight="1" x14ac:dyDescent="0.3">
      <c r="B38" s="135" t="s">
        <v>467</v>
      </c>
      <c r="C38" s="19" t="s">
        <v>273</v>
      </c>
      <c r="D38" s="331"/>
      <c r="H38" s="973"/>
      <c r="I38" s="973"/>
      <c r="J38" s="973"/>
      <c r="K38" s="973"/>
      <c r="L38" s="973"/>
      <c r="M38" s="973"/>
      <c r="N38" s="973"/>
      <c r="O38" s="72"/>
      <c r="P38" s="72"/>
    </row>
    <row r="39" spans="2:16" ht="15" customHeight="1" x14ac:dyDescent="0.3">
      <c r="B39" s="117" t="s">
        <v>175</v>
      </c>
      <c r="C39" s="19" t="s">
        <v>273</v>
      </c>
      <c r="D39" s="331"/>
      <c r="I39" s="72"/>
      <c r="J39" s="72"/>
      <c r="K39" s="72"/>
      <c r="L39" s="72"/>
      <c r="M39" s="72"/>
      <c r="N39" s="72"/>
      <c r="O39" s="72"/>
      <c r="P39" s="72"/>
    </row>
    <row r="40" spans="2:16" ht="15.75" customHeight="1" thickBot="1" x14ac:dyDescent="0.35">
      <c r="B40" s="154" t="s">
        <v>392</v>
      </c>
      <c r="C40" s="19" t="s">
        <v>273</v>
      </c>
      <c r="D40" s="331"/>
      <c r="I40" s="72"/>
      <c r="J40" s="72"/>
      <c r="K40" s="72"/>
      <c r="L40" s="72"/>
      <c r="M40" s="72"/>
      <c r="N40" s="72"/>
      <c r="O40" s="72"/>
      <c r="P40" s="72"/>
    </row>
    <row r="41" spans="2:16" ht="15.75" customHeight="1" thickBot="1" x14ac:dyDescent="0.35">
      <c r="B41" s="70"/>
      <c r="C41" s="2"/>
      <c r="D41" s="331"/>
      <c r="I41" s="72"/>
      <c r="J41" s="72"/>
      <c r="K41" s="72"/>
      <c r="L41" s="72"/>
      <c r="M41" s="72"/>
      <c r="N41" s="72"/>
      <c r="O41" s="72"/>
      <c r="P41" s="72"/>
    </row>
    <row r="42" spans="2:16" ht="16.2" thickBot="1" x14ac:dyDescent="0.35">
      <c r="B42" s="155" t="s">
        <v>404</v>
      </c>
      <c r="C42" s="156" t="e">
        <f>F44</f>
        <v>#DIV/0!</v>
      </c>
      <c r="D42" s="331"/>
      <c r="F42" s="231" t="s">
        <v>469</v>
      </c>
      <c r="G42" s="230" t="s">
        <v>287</v>
      </c>
      <c r="I42" s="72"/>
      <c r="J42" s="72"/>
      <c r="K42" s="72"/>
      <c r="L42" s="72"/>
      <c r="M42" s="72"/>
      <c r="N42" s="72"/>
      <c r="O42" s="72"/>
      <c r="P42" s="72"/>
    </row>
    <row r="43" spans="2:16" ht="15.75" customHeight="1" x14ac:dyDescent="0.3">
      <c r="B43" s="135" t="s">
        <v>395</v>
      </c>
      <c r="C43" s="19" t="s">
        <v>273</v>
      </c>
      <c r="D43" s="317" t="e">
        <f>100/D45</f>
        <v>#DIV/0!</v>
      </c>
      <c r="E43" s="318">
        <v>0.83</v>
      </c>
      <c r="F43" s="317" t="e">
        <f>100/F45</f>
        <v>#DIV/0!</v>
      </c>
      <c r="G43" s="318">
        <v>5</v>
      </c>
      <c r="H43" s="57"/>
      <c r="I43" s="72"/>
      <c r="J43" s="72"/>
      <c r="K43" s="72"/>
      <c r="L43" s="72"/>
      <c r="M43" s="72"/>
      <c r="N43" s="72"/>
      <c r="O43" s="72"/>
      <c r="P43" s="72"/>
    </row>
    <row r="44" spans="2:16" x14ac:dyDescent="0.3">
      <c r="B44" s="117" t="s">
        <v>393</v>
      </c>
      <c r="C44" s="19" t="s">
        <v>273</v>
      </c>
      <c r="D44" s="317" t="e">
        <f>SUMIF(C44:C47,"&lt;&gt;N/A")*D43/10</f>
        <v>#DIV/0!</v>
      </c>
      <c r="E44" s="317" t="e">
        <f>(0.5/1)*D46</f>
        <v>#DIV/0!</v>
      </c>
      <c r="F44" s="317" t="e">
        <f>SUMIF(C43:C69,"&lt;&gt;N/A")*F43/10</f>
        <v>#DIV/0!</v>
      </c>
      <c r="G44" s="317" t="e">
        <f>(0.5/1)*F46</f>
        <v>#DIV/0!</v>
      </c>
      <c r="H44" s="58"/>
      <c r="I44" s="58"/>
      <c r="J44" s="58"/>
      <c r="K44" s="58"/>
      <c r="L44" s="58"/>
      <c r="M44" s="58"/>
      <c r="N44" s="58"/>
    </row>
    <row r="45" spans="2:16" x14ac:dyDescent="0.3">
      <c r="B45" s="117" t="s">
        <v>399</v>
      </c>
      <c r="C45" s="19" t="s">
        <v>273</v>
      </c>
      <c r="D45" s="63">
        <f>COUNTIF(C44:C47,"&gt;=0")</f>
        <v>0</v>
      </c>
      <c r="E45" s="364" t="e">
        <f>(E43*E44)/100</f>
        <v>#DIV/0!</v>
      </c>
      <c r="F45" s="63">
        <f>COUNTIF(C43:C69,"&gt;=0")</f>
        <v>0</v>
      </c>
      <c r="G45" s="319">
        <f>IF(G42="Yes",((G43*G44)/100),0)</f>
        <v>0</v>
      </c>
      <c r="H45" s="62"/>
      <c r="I45" s="199"/>
      <c r="J45" s="199"/>
      <c r="K45" s="199"/>
      <c r="L45" s="199"/>
      <c r="M45" s="199"/>
      <c r="N45" s="199"/>
    </row>
    <row r="46" spans="2:16" x14ac:dyDescent="0.3">
      <c r="B46" s="117" t="s">
        <v>390</v>
      </c>
      <c r="C46" s="19" t="s">
        <v>273</v>
      </c>
      <c r="D46" s="317" t="e">
        <f>D44*2</f>
        <v>#DIV/0!</v>
      </c>
      <c r="F46" s="317" t="e">
        <f>F44*2</f>
        <v>#DIV/0!</v>
      </c>
      <c r="G46" s="317"/>
      <c r="H46" s="55"/>
      <c r="I46" s="55"/>
      <c r="J46" s="55"/>
      <c r="K46" s="55"/>
      <c r="L46" s="55"/>
      <c r="M46" s="55"/>
      <c r="N46" s="55"/>
    </row>
    <row r="47" spans="2:16" x14ac:dyDescent="0.3">
      <c r="B47" s="135" t="s">
        <v>176</v>
      </c>
      <c r="C47" s="19" t="s">
        <v>273</v>
      </c>
      <c r="D47" s="331"/>
      <c r="F47" s="63">
        <f>IF(G42="Yes",1,0)</f>
        <v>0</v>
      </c>
      <c r="H47" s="55"/>
    </row>
    <row r="48" spans="2:16" x14ac:dyDescent="0.3">
      <c r="B48" s="117" t="s">
        <v>394</v>
      </c>
      <c r="C48" s="19" t="s">
        <v>273</v>
      </c>
      <c r="D48" s="331"/>
      <c r="H48" s="55"/>
    </row>
    <row r="49" spans="2:8" x14ac:dyDescent="0.3">
      <c r="B49" s="117" t="s">
        <v>398</v>
      </c>
      <c r="C49" s="19" t="s">
        <v>273</v>
      </c>
      <c r="D49" s="331"/>
      <c r="H49" s="55"/>
    </row>
    <row r="50" spans="2:8" x14ac:dyDescent="0.3">
      <c r="B50" s="117" t="s">
        <v>426</v>
      </c>
      <c r="C50" s="19" t="s">
        <v>273</v>
      </c>
      <c r="D50" s="331"/>
      <c r="H50" s="55"/>
    </row>
    <row r="51" spans="2:8" x14ac:dyDescent="0.3">
      <c r="B51" s="117" t="s">
        <v>427</v>
      </c>
      <c r="C51" s="19" t="s">
        <v>273</v>
      </c>
      <c r="D51" s="331"/>
      <c r="H51" s="55"/>
    </row>
    <row r="52" spans="2:8" x14ac:dyDescent="0.3">
      <c r="B52" s="117" t="s">
        <v>177</v>
      </c>
      <c r="C52" s="19" t="s">
        <v>273</v>
      </c>
      <c r="D52" s="331"/>
      <c r="H52" s="55"/>
    </row>
    <row r="53" spans="2:8" x14ac:dyDescent="0.3">
      <c r="B53" s="117" t="s">
        <v>178</v>
      </c>
      <c r="C53" s="19" t="s">
        <v>273</v>
      </c>
      <c r="D53" s="331"/>
      <c r="H53" s="55"/>
    </row>
    <row r="54" spans="2:8" x14ac:dyDescent="0.3">
      <c r="B54" s="117" t="s">
        <v>389</v>
      </c>
      <c r="C54" s="19" t="s">
        <v>273</v>
      </c>
      <c r="D54" s="331"/>
    </row>
    <row r="55" spans="2:8" x14ac:dyDescent="0.3">
      <c r="B55" s="117" t="s">
        <v>182</v>
      </c>
      <c r="C55" s="19" t="s">
        <v>273</v>
      </c>
      <c r="D55" s="331"/>
    </row>
    <row r="56" spans="2:8" x14ac:dyDescent="0.3">
      <c r="B56" s="117" t="s">
        <v>179</v>
      </c>
      <c r="C56" s="19" t="s">
        <v>273</v>
      </c>
      <c r="D56" s="331"/>
    </row>
    <row r="57" spans="2:8" x14ac:dyDescent="0.3">
      <c r="B57" s="135" t="s">
        <v>180</v>
      </c>
      <c r="C57" s="19" t="s">
        <v>273</v>
      </c>
      <c r="D57" s="331"/>
    </row>
    <row r="58" spans="2:8" x14ac:dyDescent="0.3">
      <c r="B58" s="117" t="s">
        <v>181</v>
      </c>
      <c r="C58" s="19" t="s">
        <v>273</v>
      </c>
      <c r="D58" s="331"/>
    </row>
    <row r="59" spans="2:8" x14ac:dyDescent="0.3">
      <c r="B59" s="118" t="s">
        <v>401</v>
      </c>
      <c r="C59" s="19" t="s">
        <v>273</v>
      </c>
      <c r="D59" s="331"/>
    </row>
    <row r="60" spans="2:8" x14ac:dyDescent="0.3">
      <c r="B60" s="117" t="s">
        <v>183</v>
      </c>
      <c r="C60" s="19" t="s">
        <v>273</v>
      </c>
      <c r="D60" s="331"/>
    </row>
    <row r="61" spans="2:8" x14ac:dyDescent="0.3">
      <c r="B61" s="137" t="s">
        <v>378</v>
      </c>
      <c r="C61" s="19" t="s">
        <v>273</v>
      </c>
      <c r="D61" s="331"/>
    </row>
    <row r="62" spans="2:8" x14ac:dyDescent="0.3">
      <c r="B62" s="119" t="s">
        <v>381</v>
      </c>
      <c r="C62" s="19" t="s">
        <v>273</v>
      </c>
      <c r="D62" s="331"/>
    </row>
    <row r="63" spans="2:8" x14ac:dyDescent="0.3">
      <c r="B63" s="117" t="s">
        <v>184</v>
      </c>
      <c r="C63" s="19" t="s">
        <v>273</v>
      </c>
      <c r="D63" s="331"/>
    </row>
    <row r="64" spans="2:8" x14ac:dyDescent="0.3">
      <c r="B64" s="117" t="s">
        <v>387</v>
      </c>
      <c r="C64" s="19" t="s">
        <v>273</v>
      </c>
      <c r="D64" s="331"/>
    </row>
    <row r="65" spans="2:14" x14ac:dyDescent="0.3">
      <c r="B65" s="119" t="s">
        <v>388</v>
      </c>
      <c r="C65" s="19" t="s">
        <v>273</v>
      </c>
      <c r="D65" s="331"/>
    </row>
    <row r="66" spans="2:14" x14ac:dyDescent="0.3">
      <c r="B66" s="117" t="s">
        <v>185</v>
      </c>
      <c r="C66" s="19" t="s">
        <v>273</v>
      </c>
      <c r="D66" s="331"/>
    </row>
    <row r="67" spans="2:14" x14ac:dyDescent="0.3">
      <c r="B67" s="117" t="s">
        <v>391</v>
      </c>
      <c r="C67" s="19" t="s">
        <v>273</v>
      </c>
      <c r="D67" s="331"/>
    </row>
    <row r="68" spans="2:14" x14ac:dyDescent="0.3">
      <c r="B68" s="117" t="s">
        <v>186</v>
      </c>
      <c r="C68" s="19" t="s">
        <v>273</v>
      </c>
      <c r="D68" s="331"/>
    </row>
    <row r="69" spans="2:14" ht="15" thickBot="1" x14ac:dyDescent="0.35">
      <c r="B69" s="154" t="s">
        <v>187</v>
      </c>
      <c r="C69" s="83" t="s">
        <v>273</v>
      </c>
      <c r="D69" s="331"/>
    </row>
    <row r="70" spans="2:14" ht="15" thickBot="1" x14ac:dyDescent="0.35">
      <c r="B70" s="75"/>
      <c r="C70" s="2"/>
      <c r="D70" s="331"/>
    </row>
    <row r="71" spans="2:14" ht="16.2" thickBot="1" x14ac:dyDescent="0.35">
      <c r="B71" s="155" t="s">
        <v>402</v>
      </c>
      <c r="C71" s="156" t="e">
        <f>F73</f>
        <v>#DIV/0!</v>
      </c>
      <c r="D71" s="331"/>
      <c r="F71" s="231" t="s">
        <v>469</v>
      </c>
      <c r="G71" s="230" t="s">
        <v>287</v>
      </c>
    </row>
    <row r="72" spans="2:14" x14ac:dyDescent="0.3">
      <c r="B72" s="138" t="s">
        <v>386</v>
      </c>
      <c r="C72" s="19" t="s">
        <v>273</v>
      </c>
      <c r="D72" s="331"/>
      <c r="F72" s="317" t="e">
        <f>100/F74</f>
        <v>#DIV/0!</v>
      </c>
      <c r="G72" s="318">
        <v>5</v>
      </c>
      <c r="H72" s="55"/>
    </row>
    <row r="73" spans="2:14" x14ac:dyDescent="0.3">
      <c r="B73" s="117" t="s">
        <v>188</v>
      </c>
      <c r="C73" s="19" t="s">
        <v>273</v>
      </c>
      <c r="D73" s="317" t="e">
        <f>100/D76</f>
        <v>#DIV/0!</v>
      </c>
      <c r="E73" s="318">
        <v>0.83</v>
      </c>
      <c r="F73" s="317" t="e">
        <f>SUMIF(C72:C85,"&lt;&gt;N/A")*F72/10</f>
        <v>#DIV/0!</v>
      </c>
      <c r="G73" s="317" t="e">
        <f>(0.5/1)*F75</f>
        <v>#DIV/0!</v>
      </c>
      <c r="H73" s="57"/>
      <c r="I73" s="57"/>
      <c r="J73" s="57"/>
      <c r="K73" s="57"/>
      <c r="L73" s="57"/>
      <c r="M73" s="57"/>
      <c r="N73" s="57"/>
    </row>
    <row r="74" spans="2:14" x14ac:dyDescent="0.3">
      <c r="B74" s="135" t="s">
        <v>428</v>
      </c>
      <c r="C74" s="19" t="s">
        <v>273</v>
      </c>
      <c r="D74" s="317"/>
      <c r="E74" s="318"/>
      <c r="F74" s="63">
        <f>COUNTIF(C72:C85,"&gt;=0")</f>
        <v>0</v>
      </c>
      <c r="G74" s="319">
        <f>IF(G71="Yes",((G72*G73)/100),0)</f>
        <v>0</v>
      </c>
      <c r="H74" s="57"/>
      <c r="I74" s="57"/>
      <c r="J74" s="57"/>
      <c r="K74" s="57"/>
      <c r="L74" s="57"/>
      <c r="M74" s="57"/>
      <c r="N74" s="57"/>
    </row>
    <row r="75" spans="2:14" x14ac:dyDescent="0.3">
      <c r="B75" s="117" t="s">
        <v>400</v>
      </c>
      <c r="C75" s="19" t="s">
        <v>273</v>
      </c>
      <c r="D75" s="317" t="e">
        <f>SUMIF(C75:C77,"&lt;&gt;N/A")*D73/10</f>
        <v>#DIV/0!</v>
      </c>
      <c r="E75" s="317" t="e">
        <f>(0.5/1)*#REF!</f>
        <v>#REF!</v>
      </c>
      <c r="F75" s="317" t="e">
        <f>F73*2</f>
        <v>#DIV/0!</v>
      </c>
      <c r="G75" s="317"/>
      <c r="H75" s="58"/>
      <c r="I75" s="58"/>
      <c r="J75" s="58"/>
      <c r="K75" s="58"/>
      <c r="L75" s="58"/>
      <c r="M75" s="58"/>
      <c r="N75" s="58"/>
    </row>
    <row r="76" spans="2:14" x14ac:dyDescent="0.3">
      <c r="B76" s="117" t="s">
        <v>385</v>
      </c>
      <c r="C76" s="19" t="s">
        <v>273</v>
      </c>
      <c r="D76" s="63">
        <f>COUNTIF(C75:C77,"&gt;=0")</f>
        <v>0</v>
      </c>
      <c r="E76" s="364" t="e">
        <f>(E73*E75)/100</f>
        <v>#REF!</v>
      </c>
      <c r="F76" s="63">
        <f>IF(G71="Yes",1,0)</f>
        <v>0</v>
      </c>
      <c r="G76" s="319"/>
      <c r="H76" s="62"/>
      <c r="I76" s="62"/>
      <c r="J76" s="62"/>
      <c r="K76" s="62"/>
      <c r="L76" s="62"/>
      <c r="M76" s="62"/>
      <c r="N76" s="62"/>
    </row>
    <row r="77" spans="2:14" x14ac:dyDescent="0.3">
      <c r="B77" s="117" t="s">
        <v>384</v>
      </c>
      <c r="C77" s="19" t="s">
        <v>273</v>
      </c>
      <c r="D77" s="331"/>
      <c r="H77" s="55"/>
    </row>
    <row r="78" spans="2:14" x14ac:dyDescent="0.3">
      <c r="B78" s="117" t="s">
        <v>383</v>
      </c>
      <c r="C78" s="19" t="s">
        <v>273</v>
      </c>
      <c r="D78" s="331"/>
      <c r="H78" s="55"/>
    </row>
    <row r="79" spans="2:14" x14ac:dyDescent="0.3">
      <c r="B79" s="117" t="s">
        <v>189</v>
      </c>
      <c r="C79" s="19" t="s">
        <v>273</v>
      </c>
      <c r="D79" s="331"/>
      <c r="H79" s="55"/>
    </row>
    <row r="80" spans="2:14" x14ac:dyDescent="0.3">
      <c r="B80" s="117" t="s">
        <v>190</v>
      </c>
      <c r="C80" s="19" t="s">
        <v>273</v>
      </c>
      <c r="D80" s="331"/>
    </row>
    <row r="81" spans="2:14" x14ac:dyDescent="0.3">
      <c r="B81" s="117" t="s">
        <v>382</v>
      </c>
      <c r="C81" s="19" t="s">
        <v>273</v>
      </c>
      <c r="D81" s="331"/>
    </row>
    <row r="82" spans="2:14" x14ac:dyDescent="0.3">
      <c r="B82" s="117" t="s">
        <v>191</v>
      </c>
      <c r="C82" s="19" t="s">
        <v>273</v>
      </c>
      <c r="D82" s="331"/>
    </row>
    <row r="83" spans="2:14" x14ac:dyDescent="0.3">
      <c r="B83" s="135" t="s">
        <v>192</v>
      </c>
      <c r="C83" s="19" t="s">
        <v>273</v>
      </c>
      <c r="D83" s="331"/>
    </row>
    <row r="84" spans="2:14" x14ac:dyDescent="0.3">
      <c r="B84" s="117" t="s">
        <v>193</v>
      </c>
      <c r="C84" s="19" t="s">
        <v>273</v>
      </c>
      <c r="D84" s="331"/>
    </row>
    <row r="85" spans="2:14" ht="15" thickBot="1" x14ac:dyDescent="0.35">
      <c r="B85" s="154" t="s">
        <v>194</v>
      </c>
      <c r="C85" s="19" t="s">
        <v>273</v>
      </c>
      <c r="D85" s="331"/>
    </row>
    <row r="86" spans="2:14" ht="15" thickBot="1" x14ac:dyDescent="0.35">
      <c r="B86" s="70"/>
      <c r="C86" s="2"/>
      <c r="D86" s="331"/>
    </row>
    <row r="87" spans="2:14" ht="16.2" thickBot="1" x14ac:dyDescent="0.35">
      <c r="B87" s="155" t="s">
        <v>407</v>
      </c>
      <c r="C87" s="156" t="e">
        <f>F89</f>
        <v>#DIV/0!</v>
      </c>
      <c r="D87" s="331"/>
      <c r="F87" s="231" t="s">
        <v>469</v>
      </c>
      <c r="G87" s="230" t="s">
        <v>287</v>
      </c>
    </row>
    <row r="88" spans="2:14" x14ac:dyDescent="0.3">
      <c r="B88" s="117" t="s">
        <v>195</v>
      </c>
      <c r="C88" s="19" t="s">
        <v>273</v>
      </c>
      <c r="D88" s="317" t="e">
        <f>100/D91</f>
        <v>#DIV/0!</v>
      </c>
      <c r="E88" s="318">
        <v>0.83</v>
      </c>
      <c r="F88" s="317" t="e">
        <f>100/F90</f>
        <v>#DIV/0!</v>
      </c>
      <c r="G88" s="318">
        <v>5</v>
      </c>
      <c r="H88" s="57"/>
      <c r="I88" s="57"/>
      <c r="J88" s="57"/>
      <c r="K88" s="57"/>
      <c r="L88" s="57"/>
      <c r="M88" s="57"/>
      <c r="N88" s="57"/>
    </row>
    <row r="89" spans="2:14" x14ac:dyDescent="0.3">
      <c r="B89" s="117" t="s">
        <v>196</v>
      </c>
      <c r="C89" s="19" t="s">
        <v>273</v>
      </c>
      <c r="D89" s="317" t="e">
        <f>SUMIF(C89:C93,"&lt;&gt;N/A")*D88/10</f>
        <v>#DIV/0!</v>
      </c>
      <c r="E89" s="317" t="e">
        <f>(0.5/1)*D92</f>
        <v>#DIV/0!</v>
      </c>
      <c r="F89" s="317" t="e">
        <f>SUMIF(C88:C99,"&lt;&gt;N/A")*F88/10</f>
        <v>#DIV/0!</v>
      </c>
      <c r="G89" s="317" t="e">
        <f>(0.5/1)*F91</f>
        <v>#DIV/0!</v>
      </c>
      <c r="H89" s="58"/>
      <c r="I89" s="58"/>
      <c r="J89" s="58"/>
      <c r="K89" s="58"/>
      <c r="L89" s="58"/>
      <c r="M89" s="58"/>
      <c r="N89" s="58"/>
    </row>
    <row r="90" spans="2:14" x14ac:dyDescent="0.3">
      <c r="B90" s="135" t="s">
        <v>430</v>
      </c>
      <c r="C90" s="19" t="s">
        <v>273</v>
      </c>
      <c r="D90" s="317"/>
      <c r="E90" s="317"/>
      <c r="F90" s="63">
        <f>COUNTIF(C88:C99,"&gt;=0")</f>
        <v>0</v>
      </c>
      <c r="G90" s="319">
        <f>IF(G87="Yes",((G88*G89)/100),0)</f>
        <v>0</v>
      </c>
      <c r="H90" s="58"/>
      <c r="I90" s="58"/>
      <c r="J90" s="58"/>
      <c r="K90" s="58"/>
      <c r="L90" s="58"/>
      <c r="M90" s="58"/>
      <c r="N90" s="58"/>
    </row>
    <row r="91" spans="2:14" x14ac:dyDescent="0.3">
      <c r="B91" s="117" t="s">
        <v>429</v>
      </c>
      <c r="C91" s="19" t="s">
        <v>273</v>
      </c>
      <c r="D91" s="63">
        <f>COUNTIF(C89:C93,"&gt;=0")</f>
        <v>0</v>
      </c>
      <c r="E91" s="364" t="e">
        <f>(E88*E89)/100</f>
        <v>#DIV/0!</v>
      </c>
      <c r="F91" s="317" t="e">
        <f>F89*2</f>
        <v>#DIV/0!</v>
      </c>
      <c r="G91" s="317"/>
      <c r="H91" s="62"/>
      <c r="I91" s="62"/>
      <c r="J91" s="62"/>
      <c r="K91" s="62"/>
      <c r="L91" s="62"/>
      <c r="M91" s="62"/>
      <c r="N91" s="62"/>
    </row>
    <row r="92" spans="2:14" x14ac:dyDescent="0.3">
      <c r="B92" s="117" t="s">
        <v>197</v>
      </c>
      <c r="C92" s="19" t="s">
        <v>273</v>
      </c>
      <c r="D92" s="317" t="e">
        <f>D89*2</f>
        <v>#DIV/0!</v>
      </c>
      <c r="F92" s="63">
        <f>IF(G87="Yes",1,0)</f>
        <v>0</v>
      </c>
      <c r="H92" s="55"/>
      <c r="I92" s="55"/>
      <c r="J92" s="55"/>
      <c r="K92" s="55"/>
      <c r="L92" s="55"/>
      <c r="M92" s="55"/>
      <c r="N92" s="55"/>
    </row>
    <row r="93" spans="2:14" x14ac:dyDescent="0.3">
      <c r="B93" s="117" t="s">
        <v>198</v>
      </c>
      <c r="C93" s="19" t="s">
        <v>273</v>
      </c>
      <c r="D93" s="331"/>
      <c r="H93" s="55"/>
    </row>
    <row r="94" spans="2:14" x14ac:dyDescent="0.3">
      <c r="B94" s="117" t="s">
        <v>199</v>
      </c>
      <c r="C94" s="19" t="s">
        <v>273</v>
      </c>
      <c r="D94" s="331"/>
      <c r="H94" s="55"/>
    </row>
    <row r="95" spans="2:14" x14ac:dyDescent="0.3">
      <c r="B95" s="117" t="s">
        <v>396</v>
      </c>
      <c r="C95" s="19" t="s">
        <v>273</v>
      </c>
      <c r="D95" s="331"/>
    </row>
    <row r="96" spans="2:14" x14ac:dyDescent="0.3">
      <c r="B96" s="117" t="s">
        <v>200</v>
      </c>
      <c r="C96" s="19" t="s">
        <v>273</v>
      </c>
      <c r="D96" s="331"/>
    </row>
    <row r="97" spans="2:15" x14ac:dyDescent="0.3">
      <c r="B97" s="117" t="s">
        <v>201</v>
      </c>
      <c r="C97" s="19" t="s">
        <v>273</v>
      </c>
      <c r="D97" s="331"/>
    </row>
    <row r="98" spans="2:15" x14ac:dyDescent="0.3">
      <c r="B98" s="117" t="s">
        <v>202</v>
      </c>
      <c r="C98" s="19" t="s">
        <v>273</v>
      </c>
      <c r="D98" s="331"/>
    </row>
    <row r="99" spans="2:15" ht="15" thickBot="1" x14ac:dyDescent="0.35">
      <c r="B99" s="154" t="s">
        <v>397</v>
      </c>
      <c r="C99" s="19" t="s">
        <v>273</v>
      </c>
      <c r="D99" s="331"/>
    </row>
    <row r="100" spans="2:15" ht="15" thickBot="1" x14ac:dyDescent="0.35">
      <c r="B100" s="70"/>
      <c r="C100" s="2"/>
      <c r="D100" s="331"/>
    </row>
    <row r="101" spans="2:15" ht="16.2" thickBot="1" x14ac:dyDescent="0.35">
      <c r="B101" s="155" t="s">
        <v>403</v>
      </c>
      <c r="C101" s="332" t="e">
        <f>F103</f>
        <v>#DIV/0!</v>
      </c>
      <c r="D101" s="331"/>
      <c r="F101" s="231" t="s">
        <v>469</v>
      </c>
      <c r="G101" s="230" t="s">
        <v>287</v>
      </c>
    </row>
    <row r="102" spans="2:15" x14ac:dyDescent="0.3">
      <c r="B102" s="116" t="s">
        <v>375</v>
      </c>
      <c r="C102" s="19" t="s">
        <v>273</v>
      </c>
      <c r="D102" s="19"/>
      <c r="E102" s="318">
        <v>0.83</v>
      </c>
      <c r="F102" s="317" t="e">
        <f>100/F104</f>
        <v>#DIV/0!</v>
      </c>
      <c r="G102" s="318">
        <v>5</v>
      </c>
      <c r="H102" s="57"/>
      <c r="I102" s="57"/>
      <c r="J102" s="57"/>
      <c r="K102" s="57"/>
      <c r="L102" s="57"/>
      <c r="M102" s="57"/>
      <c r="N102" s="57"/>
    </row>
    <row r="103" spans="2:15" x14ac:dyDescent="0.3">
      <c r="B103" s="116" t="s">
        <v>376</v>
      </c>
      <c r="C103" s="19" t="s">
        <v>273</v>
      </c>
      <c r="D103" s="19"/>
      <c r="E103" s="317">
        <f>(0.5/1)*D105</f>
        <v>0</v>
      </c>
      <c r="F103" s="317" t="e">
        <f>SUMIF(C102:C110,"&lt;&gt;N/A")*F102/10</f>
        <v>#DIV/0!</v>
      </c>
      <c r="G103" s="317" t="e">
        <f>(0.5/1)*F105</f>
        <v>#DIV/0!</v>
      </c>
      <c r="H103" s="58"/>
      <c r="I103" s="58"/>
      <c r="J103" s="58"/>
      <c r="K103" s="58"/>
      <c r="L103" s="58"/>
      <c r="M103" s="58"/>
      <c r="N103" s="58"/>
    </row>
    <row r="104" spans="2:15" x14ac:dyDescent="0.3">
      <c r="B104" s="116" t="s">
        <v>377</v>
      </c>
      <c r="C104" s="19" t="s">
        <v>273</v>
      </c>
      <c r="D104" s="19"/>
      <c r="E104" s="364">
        <f>(E102*E103)/100</f>
        <v>0</v>
      </c>
      <c r="F104" s="63">
        <f>COUNTIF(C102:C110,"&gt;=0")</f>
        <v>0</v>
      </c>
      <c r="G104" s="319">
        <f>IF(G101="Yes",((G102*G103)/100),0)</f>
        <v>0</v>
      </c>
      <c r="H104" s="62"/>
      <c r="I104" s="62"/>
      <c r="J104" s="62"/>
      <c r="K104" s="62"/>
      <c r="L104" s="62"/>
      <c r="M104" s="62"/>
      <c r="N104" s="62"/>
    </row>
    <row r="105" spans="2:15" x14ac:dyDescent="0.3">
      <c r="B105" s="132" t="s">
        <v>468</v>
      </c>
      <c r="C105" s="19" t="s">
        <v>273</v>
      </c>
      <c r="D105" s="19"/>
      <c r="F105" s="317" t="e">
        <f>F103*2</f>
        <v>#DIV/0!</v>
      </c>
      <c r="G105" s="317"/>
      <c r="H105" s="55"/>
      <c r="I105" s="55"/>
      <c r="J105" s="55"/>
      <c r="K105" s="55"/>
      <c r="L105" s="55"/>
      <c r="M105" s="55"/>
      <c r="N105" s="55"/>
    </row>
    <row r="106" spans="2:15" x14ac:dyDescent="0.3">
      <c r="B106" s="116" t="s">
        <v>379</v>
      </c>
      <c r="C106" s="19" t="s">
        <v>273</v>
      </c>
      <c r="D106" s="19"/>
      <c r="F106" s="63">
        <f>IF(G101="Yes",1,0)</f>
        <v>0</v>
      </c>
      <c r="H106" s="55"/>
    </row>
    <row r="107" spans="2:15" x14ac:dyDescent="0.3">
      <c r="B107" s="116" t="s">
        <v>203</v>
      </c>
      <c r="C107" s="19" t="s">
        <v>273</v>
      </c>
      <c r="D107" s="19"/>
    </row>
    <row r="108" spans="2:15" x14ac:dyDescent="0.3">
      <c r="B108" s="132" t="s">
        <v>204</v>
      </c>
      <c r="C108" s="19" t="s">
        <v>273</v>
      </c>
      <c r="D108" s="19"/>
    </row>
    <row r="109" spans="2:15" x14ac:dyDescent="0.3">
      <c r="B109" s="116" t="s">
        <v>380</v>
      </c>
      <c r="C109" s="19" t="s">
        <v>273</v>
      </c>
      <c r="D109" s="19"/>
    </row>
    <row r="110" spans="2:15" ht="15" thickBot="1" x14ac:dyDescent="0.35">
      <c r="B110" s="41"/>
      <c r="C110" s="19" t="s">
        <v>273</v>
      </c>
      <c r="D110" s="19"/>
    </row>
    <row r="111" spans="2:15" x14ac:dyDescent="0.3">
      <c r="I111" s="973" t="s">
        <v>688</v>
      </c>
      <c r="J111" s="973"/>
      <c r="K111" s="973"/>
      <c r="L111" s="973"/>
      <c r="M111" s="973"/>
      <c r="N111" s="973"/>
      <c r="O111" s="973"/>
    </row>
    <row r="112" spans="2:15" x14ac:dyDescent="0.3">
      <c r="I112" s="973"/>
      <c r="J112" s="973"/>
      <c r="K112" s="973"/>
      <c r="L112" s="973"/>
      <c r="M112" s="973"/>
      <c r="N112" s="973"/>
      <c r="O112" s="973"/>
    </row>
    <row r="113" spans="2:15" ht="15" thickBot="1" x14ac:dyDescent="0.35">
      <c r="I113" s="973"/>
      <c r="J113" s="973"/>
      <c r="K113" s="973"/>
      <c r="L113" s="973"/>
      <c r="M113" s="973"/>
      <c r="N113" s="973"/>
      <c r="O113" s="973"/>
    </row>
    <row r="114" spans="2:15" ht="15" thickBot="1" x14ac:dyDescent="0.35">
      <c r="B114" s="430" t="s">
        <v>304</v>
      </c>
      <c r="C114" s="431" t="str">
        <f>IF(F115=1, "Continue proofreading", "")</f>
        <v/>
      </c>
      <c r="D114" s="426"/>
      <c r="I114" s="973"/>
      <c r="J114" s="973"/>
      <c r="K114" s="973"/>
      <c r="L114" s="973"/>
      <c r="M114" s="973"/>
      <c r="N114" s="973"/>
      <c r="O114" s="973"/>
    </row>
    <row r="115" spans="2:15" x14ac:dyDescent="0.3">
      <c r="B115" s="30" t="s">
        <v>419</v>
      </c>
      <c r="C115" s="432" t="s">
        <v>273</v>
      </c>
      <c r="D115" s="427"/>
      <c r="F115" s="1008" t="str">
        <f>IF(COUNTIF(C115:C117, "Yes")=3, 1, IF(COUNTIF(C115:C117, "No")&gt;0, 0, "NA"))</f>
        <v>NA</v>
      </c>
      <c r="I115" s="973"/>
      <c r="J115" s="973"/>
      <c r="K115" s="973"/>
      <c r="L115" s="973"/>
      <c r="M115" s="973"/>
      <c r="N115" s="973"/>
      <c r="O115" s="973"/>
    </row>
    <row r="116" spans="2:15" x14ac:dyDescent="0.3">
      <c r="B116" s="30" t="s">
        <v>418</v>
      </c>
      <c r="C116" s="432" t="s">
        <v>273</v>
      </c>
      <c r="D116" s="428"/>
      <c r="F116" s="1008"/>
    </row>
    <row r="117" spans="2:15" ht="15" thickBot="1" x14ac:dyDescent="0.35">
      <c r="B117" s="32" t="s">
        <v>436</v>
      </c>
      <c r="C117" s="433" t="s">
        <v>273</v>
      </c>
      <c r="D117" s="429"/>
      <c r="F117" s="1008"/>
      <c r="I117" s="448" t="s">
        <v>1047</v>
      </c>
    </row>
  </sheetData>
  <mergeCells count="9">
    <mergeCell ref="B1:G3"/>
    <mergeCell ref="J19:M19"/>
    <mergeCell ref="H34:N38"/>
    <mergeCell ref="I111:O115"/>
    <mergeCell ref="J13:K15"/>
    <mergeCell ref="L13:M15"/>
    <mergeCell ref="F115:F117"/>
    <mergeCell ref="J9:M11"/>
    <mergeCell ref="K30:M31"/>
  </mergeCells>
  <conditionalFormatting sqref="J12">
    <cfRule type="containsText" dxfId="5" priority="5" operator="containsText" text="Create F file">
      <formula>NOT(ISERROR(SEARCH("Create F file",J12)))</formula>
    </cfRule>
    <cfRule type="containsText" dxfId="4" priority="6" operator="containsText" text="Create C file">
      <formula>NOT(ISERROR(SEARCH("Create C file",J12)))</formula>
    </cfRule>
  </conditionalFormatting>
  <conditionalFormatting sqref="J12:Q13">
    <cfRule type="containsText" dxfId="3" priority="1" operator="containsText" text="Please Proofread">
      <formula>NOT(ISERROR(SEARCH("Please Proofread",J12)))</formula>
    </cfRule>
    <cfRule type="containsText" dxfId="2" priority="2" operator="containsText" text="Create an F">
      <formula>NOT(ISERROR(SEARCH("Create an F",J12)))</formula>
    </cfRule>
    <cfRule type="containsText" dxfId="1" priority="3" operator="containsText" text="Create a C">
      <formula>NOT(ISERROR(SEARCH("Create a C",J12)))</formula>
    </cfRule>
    <cfRule type="cellIs" dxfId="0" priority="4" operator="equal">
      <formula>"Continue proofreading"</formula>
    </cfRule>
  </conditionalFormatting>
  <dataValidations count="5">
    <dataValidation showInputMessage="1" showErrorMessage="1" sqref="F26:F27 I44:N46 D7:E10 D73:E76 F8:G11 F72:F75 D21:E27 H7:H10 F88:F91 H73:N76 D43:H46 G21:H27 F21:F24 G72:G76 D88:E92 G88:N92 E102:N105" xr:uid="{B8D19C08-3261-48B1-AF61-3EDCBC086552}"/>
    <dataValidation type="list" showInputMessage="1" showErrorMessage="1" sqref="C88:C100 C72:C86 C8:C19 C21:C41 C102:D110 C43:C70" xr:uid="{5F53C369-39DE-4E16-9658-A9D4004643E3}">
      <formula1>"NA,0,1,2,3,4,5,6,7,8,9,10"</formula1>
    </dataValidation>
    <dataValidation type="list" allowBlank="1" showInputMessage="1" showErrorMessage="1" sqref="D115:D116" xr:uid="{00030574-0740-4954-B256-BA00E680F78D}">
      <formula1>"Yes,No"</formula1>
    </dataValidation>
    <dataValidation type="list" allowBlank="1" showInputMessage="1" showErrorMessage="1" sqref="G20 G71 G7 G87 G101 G42" xr:uid="{CDB8569B-9358-4544-9BFB-D8D14292D45E}">
      <formula1>"Yes, No"</formula1>
    </dataValidation>
    <dataValidation type="list" allowBlank="1" showInputMessage="1" showErrorMessage="1" sqref="C115:C117" xr:uid="{7FBF5502-536F-4357-B693-4BFF8C3D3458}">
      <formula1>"Yes,No, NA"</formula1>
    </dataValidation>
  </dataValidations>
  <hyperlinks>
    <hyperlink ref="J20" location="'PR Score &amp; Comments'!A1" display="Home" xr:uid="{A605F4E6-E313-4A7C-953D-70467812BA94}"/>
    <hyperlink ref="J21" location="'B-Basics'!A1" display="Basics" xr:uid="{D40ABB5E-A931-4A2E-9053-5FF87DE5416E}"/>
    <hyperlink ref="J22" location="'E-Essay'!A1" display="Essays" xr:uid="{F7ACA680-88B8-4AE6-8F07-0061F879DA21}"/>
    <hyperlink ref="J23" location="'P-Presentation'!A1" display="Presentation" xr:uid="{99C7C09F-4F50-4604-938C-50463FF084A6}"/>
    <hyperlink ref="J24" location="'D- Discussion Posts'!A1" display="Discussion Board" xr:uid="{1DAE1F16-2437-4673-B3F8-B2010382A0C7}"/>
    <hyperlink ref="J25" location="'O-Other'!A1" display="Others" xr:uid="{F0789DF3-E98D-4942-AA09-0F8137CEA71D}"/>
    <hyperlink ref="M20" location="'R-Research Paper'!A1" display="Research Papers" xr:uid="{907F8708-A253-484B-BB3E-5EC93B406090}"/>
    <hyperlink ref="M21" location="'A-Annotations'!A1" display="Annotations" xr:uid="{C36F1954-0F84-46DC-89B5-E4551972353C}"/>
    <hyperlink ref="M22" location="'C-Case Study'!A1" display="Case Study Analysis" xr:uid="{0925D61D-8FA7-478E-82B3-B637706026C8}"/>
    <hyperlink ref="M24" location="'G-Graded'!A1" display="Graded Assessments" xr:uid="{38C5C58C-5DDC-4F44-B028-71F258F1DFAD}"/>
    <hyperlink ref="M25" location="'L-Law'!A1" display="Case Laws" xr:uid="{7CBF9563-8EF9-499A-8F9F-3D93E56F0BB4}"/>
    <hyperlink ref="M23" location="'N-Nursing'!A1" display="Nursing" xr:uid="{91D56EAE-4595-49A4-8B56-64E336827255}"/>
    <hyperlink ref="M26" location="'F-Reflections'!A1" display="F-Reflections'!A1" xr:uid="{96A86516-CADB-4D36-AEDC-147DAE627979}"/>
  </hyperlink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B6288-0F9E-43A7-9FF4-933CF119FD5B}">
  <dimension ref="A1:U26"/>
  <sheetViews>
    <sheetView showGridLines="0" workbookViewId="0">
      <selection activeCell="L21" sqref="L21"/>
    </sheetView>
  </sheetViews>
  <sheetFormatPr defaultColWidth="8.77734375" defaultRowHeight="14.4" x14ac:dyDescent="0.3"/>
  <cols>
    <col min="1" max="1" width="9.77734375" bestFit="1" customWidth="1"/>
    <col min="5" max="5" width="11" customWidth="1"/>
    <col min="6" max="6" width="15.44140625" customWidth="1"/>
    <col min="7" max="7" width="24.44140625" bestFit="1" customWidth="1"/>
    <col min="11" max="11" width="15.33203125" customWidth="1"/>
    <col min="12" max="12" width="16.44140625" customWidth="1"/>
    <col min="13" max="13" width="26.77734375" customWidth="1"/>
  </cols>
  <sheetData>
    <row r="1" spans="1:13" x14ac:dyDescent="0.3">
      <c r="A1" s="63" t="str">
        <f>IF(H10="Graded Assessment", G14, IF(H10="Scored Assessment", G24, IF(H10="Quiz", G19, "Not Rated")))</f>
        <v>Not Rated</v>
      </c>
      <c r="H1" s="1021" t="s">
        <v>813</v>
      </c>
      <c r="I1" s="1022"/>
      <c r="J1" s="1022"/>
      <c r="K1" s="1022"/>
      <c r="L1" s="1023"/>
    </row>
    <row r="2" spans="1:13" x14ac:dyDescent="0.3">
      <c r="H2" s="1024"/>
      <c r="I2" s="1025"/>
      <c r="J2" s="1025"/>
      <c r="K2" s="1025"/>
      <c r="L2" s="1026"/>
    </row>
    <row r="3" spans="1:13" x14ac:dyDescent="0.3">
      <c r="H3" s="1024"/>
      <c r="I3" s="1025"/>
      <c r="J3" s="1025"/>
      <c r="K3" s="1025"/>
      <c r="L3" s="1026"/>
    </row>
    <row r="4" spans="1:13" ht="15" thickBot="1" x14ac:dyDescent="0.35">
      <c r="D4" s="11"/>
      <c r="H4" s="1027"/>
      <c r="I4" s="1028"/>
      <c r="J4" s="1028"/>
      <c r="K4" s="1028"/>
      <c r="L4" s="1029"/>
    </row>
    <row r="8" spans="1:13" x14ac:dyDescent="0.3">
      <c r="J8" s="1020" t="s">
        <v>1050</v>
      </c>
      <c r="K8" s="1020"/>
      <c r="L8" s="1020"/>
      <c r="M8" s="1020"/>
    </row>
    <row r="9" spans="1:13" ht="15" thickBot="1" x14ac:dyDescent="0.35"/>
    <row r="10" spans="1:13" s="439" customFormat="1" ht="41.25" customHeight="1" thickBot="1" x14ac:dyDescent="0.35">
      <c r="F10" s="1030" t="s">
        <v>904</v>
      </c>
      <c r="G10" s="1031"/>
      <c r="H10" s="1032" t="s">
        <v>1041</v>
      </c>
      <c r="I10" s="1033"/>
      <c r="J10" s="440" t="s">
        <v>1031</v>
      </c>
    </row>
    <row r="11" spans="1:13" ht="15" thickBot="1" x14ac:dyDescent="0.35"/>
    <row r="12" spans="1:13" ht="23.4" x14ac:dyDescent="0.45">
      <c r="F12" s="1018" t="s">
        <v>314</v>
      </c>
      <c r="G12" s="1019"/>
    </row>
    <row r="13" spans="1:13" ht="21" x14ac:dyDescent="0.4">
      <c r="F13" s="192" t="s">
        <v>561</v>
      </c>
      <c r="G13" s="189" t="s">
        <v>274</v>
      </c>
    </row>
    <row r="14" spans="1:13" ht="57" customHeight="1" thickBot="1" x14ac:dyDescent="0.35">
      <c r="F14" s="193" t="s">
        <v>273</v>
      </c>
      <c r="G14" s="191" t="str">
        <f>IF(F14="NA","Not Rated",IF(F14="C",(2),IF(F14="B",(2.5),IF(F14="B+",(3),IF(F14="A-",(4),IF(F14="A",(5),(0)))))))</f>
        <v>Not Rated</v>
      </c>
    </row>
    <row r="16" spans="1:13" ht="15" thickBot="1" x14ac:dyDescent="0.35"/>
    <row r="17" spans="6:21" ht="23.4" x14ac:dyDescent="0.45">
      <c r="F17" s="1018" t="s">
        <v>559</v>
      </c>
      <c r="G17" s="1019"/>
      <c r="O17" s="123"/>
      <c r="P17" s="76"/>
      <c r="Q17" s="76"/>
      <c r="R17" s="76"/>
      <c r="S17" s="76"/>
      <c r="T17" s="76"/>
      <c r="U17" s="77"/>
    </row>
    <row r="18" spans="6:21" ht="21" x14ac:dyDescent="0.4">
      <c r="F18" s="192" t="s">
        <v>560</v>
      </c>
      <c r="G18" s="189" t="s">
        <v>274</v>
      </c>
      <c r="O18" s="36"/>
      <c r="P18" s="525" t="s">
        <v>575</v>
      </c>
      <c r="Q18" s="525"/>
      <c r="R18" s="525"/>
      <c r="S18" s="525"/>
      <c r="U18" s="37"/>
    </row>
    <row r="19" spans="6:21" ht="37.200000000000003" thickBot="1" x14ac:dyDescent="0.35">
      <c r="F19" s="190" t="s">
        <v>273</v>
      </c>
      <c r="G19" s="191" t="str">
        <f>IF(F19="NA", "Not Rated", IF(F19="100-90", "5", IF(F19="89-85", "4", IF(F19="84-80", "3", IF(F19="79-75", "2", "0")))))</f>
        <v>Not Rated</v>
      </c>
      <c r="O19" s="198" t="s">
        <v>580</v>
      </c>
      <c r="P19" s="195" t="s">
        <v>567</v>
      </c>
      <c r="R19" s="197" t="s">
        <v>583</v>
      </c>
      <c r="S19" s="195" t="s">
        <v>570</v>
      </c>
      <c r="U19" s="37"/>
    </row>
    <row r="20" spans="6:21" x14ac:dyDescent="0.3">
      <c r="O20" s="198" t="s">
        <v>563</v>
      </c>
      <c r="P20" s="195" t="s">
        <v>568</v>
      </c>
      <c r="R20" s="197" t="s">
        <v>549</v>
      </c>
      <c r="S20" s="195" t="s">
        <v>571</v>
      </c>
      <c r="U20" s="37"/>
    </row>
    <row r="21" spans="6:21" ht="15" thickBot="1" x14ac:dyDescent="0.35">
      <c r="O21" s="198" t="s">
        <v>566</v>
      </c>
      <c r="P21" s="195" t="s">
        <v>574</v>
      </c>
      <c r="R21" s="197" t="s">
        <v>564</v>
      </c>
      <c r="S21" s="195" t="s">
        <v>577</v>
      </c>
      <c r="U21" s="37"/>
    </row>
    <row r="22" spans="6:21" ht="23.4" x14ac:dyDescent="0.45">
      <c r="F22" s="1018" t="s">
        <v>562</v>
      </c>
      <c r="G22" s="1019"/>
      <c r="O22" s="198" t="s">
        <v>581</v>
      </c>
      <c r="P22" s="195" t="s">
        <v>569</v>
      </c>
      <c r="R22" s="197" t="s">
        <v>584</v>
      </c>
      <c r="S22" s="195" t="s">
        <v>572</v>
      </c>
      <c r="U22" s="37"/>
    </row>
    <row r="23" spans="6:21" ht="21" x14ac:dyDescent="0.4">
      <c r="F23" s="192" t="s">
        <v>560</v>
      </c>
      <c r="G23" s="189" t="s">
        <v>274</v>
      </c>
      <c r="O23" s="198" t="s">
        <v>565</v>
      </c>
      <c r="P23" s="195" t="s">
        <v>576</v>
      </c>
      <c r="R23" s="197" t="s">
        <v>585</v>
      </c>
      <c r="S23" s="195" t="s">
        <v>578</v>
      </c>
      <c r="U23" s="37"/>
    </row>
    <row r="24" spans="6:21" ht="30" customHeight="1" thickBot="1" x14ac:dyDescent="0.35">
      <c r="F24" s="190" t="s">
        <v>273</v>
      </c>
      <c r="G24" s="191" t="str">
        <f>IF(F24="NA", "Not Rated", IF(F24="100-90", "5", IF(F24="89-85", "4", IF(F24="84-80", "3", IF(F24="79-75", "2", "0")))))</f>
        <v>Not Rated</v>
      </c>
      <c r="O24" s="198" t="s">
        <v>582</v>
      </c>
      <c r="P24" s="196" t="s">
        <v>573</v>
      </c>
      <c r="R24" s="197" t="s">
        <v>586</v>
      </c>
      <c r="S24" s="196" t="s">
        <v>579</v>
      </c>
      <c r="U24" s="37"/>
    </row>
    <row r="25" spans="6:21" x14ac:dyDescent="0.3">
      <c r="O25" s="36"/>
      <c r="R25" s="197" t="s">
        <v>977</v>
      </c>
      <c r="S25" s="357" t="s">
        <v>976</v>
      </c>
      <c r="U25" s="37"/>
    </row>
    <row r="26" spans="6:21" ht="15" thickBot="1" x14ac:dyDescent="0.35">
      <c r="O26" s="41"/>
      <c r="P26" s="42"/>
      <c r="Q26" s="42"/>
      <c r="R26" s="42"/>
      <c r="S26" s="42"/>
      <c r="T26" s="42"/>
      <c r="U26" s="43"/>
    </row>
  </sheetData>
  <mergeCells count="8">
    <mergeCell ref="P18:S18"/>
    <mergeCell ref="F17:G17"/>
    <mergeCell ref="J8:M8"/>
    <mergeCell ref="F22:G22"/>
    <mergeCell ref="H1:L4"/>
    <mergeCell ref="F12:G12"/>
    <mergeCell ref="F10:G10"/>
    <mergeCell ref="H10:I10"/>
  </mergeCells>
  <dataValidations count="4">
    <dataValidation type="list" allowBlank="1" showInputMessage="1" showErrorMessage="1" sqref="F24" xr:uid="{51CBF688-D781-48CE-8414-9881F4CEFB2C}">
      <formula1>"NA,100-90, 89-85,84-80,79-75,74-0"</formula1>
    </dataValidation>
    <dataValidation type="list" allowBlank="1" showInputMessage="1" showErrorMessage="1" sqref="F14" xr:uid="{47AD0381-1318-4D93-B2D0-871D6F36D198}">
      <formula1>"NA, A, A-, B+, B, C, D or Lower"</formula1>
    </dataValidation>
    <dataValidation type="list" allowBlank="1" showInputMessage="1" showErrorMessage="1" sqref="H10:I10" xr:uid="{0656D9B3-7DDC-4098-906D-76235D8B0408}">
      <formula1>"Not Rated, Graded Assessment, Scored Assessment, Quiz"</formula1>
    </dataValidation>
    <dataValidation type="list" allowBlank="1" showInputMessage="1" showErrorMessage="1" sqref="F19" xr:uid="{2A0E2A15-5974-44F2-BAD2-71ED540CC84A}">
      <formula1>"NA, 100-90, 89-85,84-80,79-75,74-0"</formula1>
    </dataValidation>
  </dataValidations>
  <hyperlinks>
    <hyperlink ref="P19" location="'PR Score &amp; Comments'!A1" display="Home" xr:uid="{A337BFD4-CBBD-4ACC-8A36-DF7E3C70A696}"/>
    <hyperlink ref="P20" location="'B-Basics'!A1" display="Basics" xr:uid="{B7572D1F-C5C4-473F-927C-122870918509}"/>
    <hyperlink ref="P21" location="'E-Essay'!A1" display="Essays" xr:uid="{9CE91CA8-269A-4FEB-BC2C-EC53F8C0C108}"/>
    <hyperlink ref="P22" location="'P-Presentation'!A1" display="Presentation" xr:uid="{47462AF0-EF7A-4F46-A7F8-C92304B783C6}"/>
    <hyperlink ref="P23" location="'D- Discussion Posts'!A1" display="Discussion Board" xr:uid="{469153B1-4F4A-4C6F-8CCD-F3564DDDDFA6}"/>
    <hyperlink ref="P24" location="'O-Other'!A1" display="Others" xr:uid="{85EB4C81-4750-4C1C-82D8-97F25E32FC0C}"/>
    <hyperlink ref="S19" location="'R-Research Paper'!A1" display="Research Papers" xr:uid="{8EFF0920-BED5-47AE-A40B-6A852EAE015E}"/>
    <hyperlink ref="S20" location="'A-Annotations'!A1" display="Annotations" xr:uid="{0F8BF30C-6D5B-4E84-BDB0-A88C469C599D}"/>
    <hyperlink ref="S21" location="'C-Case Study'!A1" display="Case Study Analysis" xr:uid="{31D4197E-65B8-4904-9125-F1CC5A2E18FB}"/>
    <hyperlink ref="S23" location="'G-Graded'!A1" display="Graded Assessments" xr:uid="{E4492C11-440C-4090-8EB0-7C79E36BF0EA}"/>
    <hyperlink ref="S24" location="'L-Law'!A1" display="Case Laws" xr:uid="{0226603F-4531-4F3E-8948-7AB64CECF91D}"/>
    <hyperlink ref="S22" location="'N-Nursing'!A1" display="Nursing" xr:uid="{05C88A69-2D48-4047-8DF0-679AD85A0124}"/>
    <hyperlink ref="S25" location="'F-Reflections'!A1" display="F-Reflections'!A1" xr:uid="{A7E6F1FD-62C9-4C9D-A090-CF0C4303D7E9}"/>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PR Score &amp; Comments</vt:lpstr>
      <vt:lpstr>B-Basics</vt:lpstr>
      <vt:lpstr>E-Essay</vt:lpstr>
      <vt:lpstr>O-Other</vt:lpstr>
      <vt:lpstr>P-Presentation</vt:lpstr>
      <vt:lpstr>D- Discussion Posts</vt:lpstr>
      <vt:lpstr>L-Law</vt:lpstr>
      <vt:lpstr>N-Nursing</vt:lpstr>
      <vt:lpstr>F-Reflections</vt:lpstr>
      <vt:lpstr>A-Annotations</vt:lpstr>
      <vt:lpstr>C-Case Study</vt:lpstr>
      <vt:lpstr>R-Research Paper</vt:lpstr>
      <vt:lpstr>G-Graded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Sohaib Riaz</dc:creator>
  <cp:lastModifiedBy>xyz</cp:lastModifiedBy>
  <dcterms:created xsi:type="dcterms:W3CDTF">2015-06-05T18:17:20Z</dcterms:created>
  <dcterms:modified xsi:type="dcterms:W3CDTF">2026-05-04T19:08:07Z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2025-07-28T14:52:11Z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3778140a-a35f-4f5a-8e1d-5d8996f8c0ac</vt:lpwstr>
  </property>
  <property fmtid="{D5CDD505-2E9C-101B-9397-08002B2CF9AE}" pid="7" name="MSIP_Label_defa4170-0d19-0005-0004-bc88714345d2_ActionId">
    <vt:lpwstr>4205d0df-be99-44f3-b3d3-ee4c297d0ec8</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